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juda" sheetId="1" r:id="rId4"/>
    <sheet state="visible" name="Termo de abertura" sheetId="2" r:id="rId5"/>
    <sheet state="visible" name="Diário" sheetId="3" r:id="rId6"/>
    <sheet state="visible" name="Razão" sheetId="4" r:id="rId7"/>
    <sheet state="visible" name="Termo de encerramento" sheetId="5" r:id="rId8"/>
  </sheets>
  <externalReferences>
    <externalReference r:id="rId9"/>
  </externalReferences>
  <definedNames>
    <definedName name="Débitos">#REF!</definedName>
  </definedNames>
  <calcPr/>
  <extLst>
    <ext uri="GoogleSheetsCustomDataVersion1">
      <go:sheetsCustomData xmlns:go="http://customooxmlschemas.google.com/" r:id="rId10" roundtripDataSignature="AMtx7mgnrE0ESWPdolsNxxhs5ruxlwGkDQ=="/>
    </ext>
  </extLst>
</workbook>
</file>

<file path=xl/sharedStrings.xml><?xml version="1.0" encoding="utf-8"?>
<sst xmlns="http://schemas.openxmlformats.org/spreadsheetml/2006/main" count="121" uniqueCount="83">
  <si>
    <t>AJUDA</t>
  </si>
  <si>
    <t>Este conjunto de planilhas destinam-se aos contabilistas realizarem a escrituração contabil de seus</t>
  </si>
  <si>
    <t>clientes ( Micros e Pequenas Empresas), sejam elas de qualquer ramo de atividade.</t>
  </si>
  <si>
    <t xml:space="preserve">Use este programa somente se você for contabilista e entenda de excel caso contrario você não entendera </t>
  </si>
  <si>
    <t>nada daquilo que estiver fazendo.</t>
  </si>
  <si>
    <t>As instruções basicas são:</t>
  </si>
  <si>
    <t>Preencha o termo de abertura que os dados serão copiados para o termo de encerramento.</t>
  </si>
  <si>
    <t>Faça os lançamentos que quiser e depois imprima para o devido registro no órgão competente.</t>
  </si>
  <si>
    <t>A) Junta comercial se a empresa for industria e ou comércio</t>
  </si>
  <si>
    <t>B) Cartório de Registro Civil de Pessoas Juridicas e for Prestação de Serviços.</t>
  </si>
  <si>
    <t>Antes de mais nada salve o Livro no diretório da empresa. Ex. Diario 2002.xls no diretório da</t>
  </si>
  <si>
    <t xml:space="preserve">empresa denominada "PADARIA DO JOAQUIM",'FARMÁCIA DO LUIS", "MERCADINHO DA MARIA" ou ainda </t>
  </si>
  <si>
    <t>" MECANICA DO TONHÃO" e assim por diante.</t>
  </si>
  <si>
    <t>Faça os lançamentos sempre em 1ª fórmula. A finalidade é que depois ficara mais facil você fazer o razão.</t>
  </si>
  <si>
    <t>Quando adquirir prática, ai sim, faça lançamentos usando as demais fórmulas. Deste jeito você pratica a contabilidade,</t>
  </si>
  <si>
    <t>e será um bom contador. É inacreditavel, mas há contabilistas que desaprenderam a usar as demais fórmulas</t>
  </si>
  <si>
    <t>de lançamentos.</t>
  </si>
  <si>
    <t>Insira "flop-Drow" na planilha diário que servirão para você selecionar as contas e os lançamentos um por um e copiar</t>
  </si>
  <si>
    <t>para a planilha razão.</t>
  </si>
  <si>
    <t xml:space="preserve"> Clique em dados no menu do excel e depois selecione filtrar e auto filtro.</t>
  </si>
  <si>
    <t xml:space="preserve">Ao final do ano, bastara você transportar os saldo da planilha Razão para o balancete. Isto devera ser feito </t>
  </si>
  <si>
    <t>manualmente. O excel não transporta valores automaticamente (somente através de vinculação), o que no</t>
  </si>
  <si>
    <t>caso do razão é inviavel. Eu faço o seguinte: imprimo o razão e depois lanço os valores no balancete.</t>
  </si>
  <si>
    <r>
      <rPr>
        <rFont val="Arial"/>
        <b/>
        <color rgb="FFFF0000"/>
        <sz val="10.0"/>
      </rPr>
      <t>Contabilista:</t>
    </r>
    <r>
      <rPr>
        <rFont val="Arial"/>
        <b val="0"/>
        <color rgb="FFFF0000"/>
        <sz val="10.0"/>
      </rPr>
      <t xml:space="preserve"> </t>
    </r>
    <r>
      <rPr>
        <rFont val="Arial"/>
        <b val="0"/>
        <color rgb="FF000000"/>
        <sz val="10.0"/>
      </rPr>
      <t xml:space="preserve">faça escrituração contabil para seu cliente valorizando o seu trabalho, não seja como muitos que </t>
    </r>
  </si>
  <si>
    <t>preferem apenas escriturar o livro caixa, observando um entendimento de que microempresa é dispensada de</t>
  </si>
  <si>
    <t>escrituração contabil.</t>
  </si>
  <si>
    <r>
      <rPr>
        <rFont val="Arial"/>
        <color theme="1"/>
        <sz val="10.0"/>
      </rPr>
      <t xml:space="preserve">É dispensada para </t>
    </r>
    <r>
      <rPr>
        <rFont val="Arial"/>
        <b/>
        <color rgb="FFFF0000"/>
        <sz val="10.0"/>
      </rPr>
      <t>FINS FISCAIS,</t>
    </r>
    <r>
      <rPr>
        <rFont val="Arial"/>
        <color theme="1"/>
        <sz val="10.0"/>
      </rPr>
      <t xml:space="preserve"> não para </t>
    </r>
    <r>
      <rPr>
        <rFont val="Arial"/>
        <b/>
        <color rgb="FFFF0000"/>
        <sz val="10.0"/>
      </rPr>
      <t>FINS CONTÁBEIS</t>
    </r>
    <r>
      <rPr>
        <rFont val="Arial"/>
        <color theme="1"/>
        <sz val="10.0"/>
      </rPr>
      <t>!!!!</t>
    </r>
  </si>
  <si>
    <t>LIVRO DIÁRIO</t>
  </si>
  <si>
    <t>(Decreto 486 de 03/03/69)</t>
  </si>
  <si>
    <t>Numero de Ordem</t>
  </si>
  <si>
    <t>TERMO DE ABERTURA</t>
  </si>
  <si>
    <r>
      <rPr>
        <rFont val="Arial"/>
        <color rgb="FF0000FF"/>
        <sz val="10.0"/>
      </rPr>
      <t xml:space="preserve">       Contem este livro </t>
    </r>
    <r>
      <rPr>
        <rFont val="Arial"/>
        <b/>
        <color rgb="FFFF0000"/>
        <sz val="10.0"/>
      </rPr>
      <t>xxxxx</t>
    </r>
    <r>
      <rPr>
        <rFont val="Arial"/>
        <color rgb="FF0000FF"/>
        <sz val="10.0"/>
      </rPr>
      <t xml:space="preserve"> folhas numeradas eletronicamente, seguidamente do numero 1 ao </t>
    </r>
  </si>
  <si>
    <r>
      <rPr>
        <rFont val="Arial"/>
        <color rgb="FF0000FF"/>
        <sz val="10.0"/>
      </rPr>
      <t xml:space="preserve"> numero </t>
    </r>
    <r>
      <rPr>
        <rFont val="Arial"/>
        <b/>
        <color rgb="FFFF0000"/>
        <sz val="10.0"/>
      </rPr>
      <t>xxxx</t>
    </r>
    <r>
      <rPr>
        <rFont val="Arial"/>
        <color rgb="FF0000FF"/>
        <sz val="10.0"/>
      </rPr>
      <t xml:space="preserve"> e servira para o lançamento dos pagamentos e recebimentos do contribuinte  </t>
    </r>
  </si>
  <si>
    <t xml:space="preserve"> abaixo identificado:</t>
  </si>
  <si>
    <t>Nome:</t>
  </si>
  <si>
    <t>Endereço:</t>
  </si>
  <si>
    <t>Numero:</t>
  </si>
  <si>
    <t>Municipio</t>
  </si>
  <si>
    <t xml:space="preserve">Com registro no (a) </t>
  </si>
  <si>
    <t>Sob Numero:</t>
  </si>
  <si>
    <t>C.N.P.J   M.F numero:</t>
  </si>
  <si>
    <t>Em</t>
  </si>
  <si>
    <t>Inscrição Estadual numero:</t>
  </si>
  <si>
    <t>Inscrição Municipal numero:</t>
  </si>
  <si>
    <t>CARAPICUIBA,</t>
  </si>
  <si>
    <t>____________________________________________</t>
  </si>
  <si>
    <t>Assinatura do contribuinte ou</t>
  </si>
  <si>
    <t>seu representante legal</t>
  </si>
  <si>
    <t>Contabilista</t>
  </si>
  <si>
    <t>CRC- Nº</t>
  </si>
  <si>
    <t>DATA</t>
  </si>
  <si>
    <t>Nº Conta</t>
  </si>
  <si>
    <t>Prep.</t>
  </si>
  <si>
    <t>HISTÓRICO / CONTAS</t>
  </si>
  <si>
    <t>DÉBITO</t>
  </si>
  <si>
    <t>CRÉDITO</t>
  </si>
  <si>
    <t>d</t>
  </si>
  <si>
    <t xml:space="preserve">Capital </t>
  </si>
  <si>
    <t>a</t>
  </si>
  <si>
    <t>c</t>
  </si>
  <si>
    <t>Capital a Realizar</t>
  </si>
  <si>
    <t>Capital que se constitui hoje a empresa</t>
  </si>
  <si>
    <t>Modelo - Industria, Comércio e Serviços Ltda</t>
  </si>
  <si>
    <t>conforme Registro em Cartório sob o nº 0123456789</t>
  </si>
  <si>
    <t>Despesas Pré Operacionais</t>
  </si>
  <si>
    <t>Caixa</t>
  </si>
  <si>
    <t xml:space="preserve">N/ pagto ao contador ................................ pela </t>
  </si>
  <si>
    <t>abertura da empresa</t>
  </si>
  <si>
    <t>Bancos Conta Movimento</t>
  </si>
  <si>
    <t>N/ deposito no banco bradesco</t>
  </si>
  <si>
    <t>LIVRO RAZÃO</t>
  </si>
  <si>
    <t>Empresa:</t>
  </si>
  <si>
    <t>Jan. a Dez.</t>
  </si>
  <si>
    <t>Conta:</t>
  </si>
  <si>
    <t>Capital</t>
  </si>
  <si>
    <t>HISTÓRICO</t>
  </si>
  <si>
    <t>SALDOS</t>
  </si>
  <si>
    <t>Saldo Anterior</t>
  </si>
  <si>
    <t>LIVRO  DIÁRIO</t>
  </si>
  <si>
    <t xml:space="preserve">Ultimo lançamento efetuado em </t>
  </si>
  <si>
    <t>TERMO DE ENCERRAMENTO</t>
  </si>
  <si>
    <r>
      <rPr>
        <rFont val="Arial"/>
        <color rgb="FF0000FF"/>
        <sz val="10.0"/>
      </rPr>
      <t xml:space="preserve">       Contem este livro </t>
    </r>
    <r>
      <rPr>
        <rFont val="Arial"/>
        <b/>
        <color rgb="FFFF0000"/>
        <sz val="10.0"/>
      </rPr>
      <t>xxxxx</t>
    </r>
    <r>
      <rPr>
        <rFont val="Arial"/>
        <color rgb="FF0000FF"/>
        <sz val="10.0"/>
      </rPr>
      <t xml:space="preserve"> folhas numeradas eletronicamente, seguidamente do numero 1 ao </t>
    </r>
  </si>
  <si>
    <r>
      <rPr>
        <rFont val="Arial"/>
        <color rgb="FF0000FF"/>
        <sz val="10.0"/>
      </rPr>
      <t xml:space="preserve"> numero </t>
    </r>
    <r>
      <rPr>
        <rFont val="Arial"/>
        <b/>
        <color rgb="FFFF0000"/>
        <sz val="10.0"/>
      </rPr>
      <t>xxxx</t>
    </r>
    <r>
      <rPr>
        <rFont val="Arial"/>
        <color rgb="FF0000FF"/>
        <sz val="10.0"/>
      </rPr>
      <t xml:space="preserve"> e servira para o lançamento dos pagamentos e recebimentos do contribuinte 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</si>
</sst>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00"/>
    <numFmt numFmtId="165" formatCode="00"/>
    <numFmt numFmtId="166" formatCode="dd\ mmmm\,\ yyyy"/>
    <numFmt numFmtId="167" formatCode="_(&quot;R$&quot;* #,##0.00_);_(&quot;R$&quot;* \(#,##0.00\);_(&quot;R$&quot;* &quot;-&quot;??_);_(@_)"/>
    <numFmt numFmtId="168" formatCode="_(&quot;R$ &quot;* #,##0.00_);_(&quot;R$ &quot;* \(#,##0.00\);_(&quot;R$ &quot;* &quot;-&quot;??_);_(@_)"/>
  </numFmts>
  <fonts count="22">
    <font>
      <sz val="10.0"/>
      <color rgb="FF000000"/>
      <name val="Arial"/>
    </font>
    <font>
      <b/>
      <sz val="12.0"/>
      <color rgb="FFFF0000"/>
      <name val="Arial"/>
    </font>
    <font>
      <b/>
      <sz val="10.0"/>
      <color rgb="FFFF0000"/>
      <name val="Arial"/>
    </font>
    <font>
      <b/>
      <sz val="10.0"/>
      <color rgb="FF0000FF"/>
      <name val="Arial"/>
    </font>
    <font>
      <sz val="10.0"/>
      <color rgb="FF0000FF"/>
      <name val="Arial"/>
    </font>
    <font>
      <color theme="1"/>
      <name val="Calibri"/>
    </font>
    <font>
      <sz val="10.0"/>
      <color theme="1"/>
      <name val="Arial"/>
    </font>
    <font>
      <sz val="10.0"/>
      <name val="Arial"/>
    </font>
    <font>
      <sz val="10.0"/>
      <color rgb="FFFF0000"/>
      <name val="Arial"/>
    </font>
    <font>
      <sz val="24.0"/>
      <color rgb="FFFF8080"/>
      <name val="Arial black"/>
    </font>
    <font/>
    <font>
      <b/>
      <sz val="10.0"/>
      <color rgb="FF003366"/>
      <name val="Arial"/>
    </font>
    <font>
      <sz val="10.0"/>
      <color rgb="FF003366"/>
      <name val="Arial"/>
    </font>
    <font>
      <b/>
      <sz val="10.0"/>
      <color rgb="FFFF6600"/>
      <name val="Arial"/>
    </font>
    <font>
      <b/>
      <sz val="10.0"/>
      <color theme="1"/>
      <name val="Arial"/>
    </font>
    <font>
      <b/>
      <sz val="10.0"/>
      <color rgb="FFFFCC00"/>
      <name val="Arial"/>
    </font>
    <font>
      <b/>
      <sz val="10.0"/>
      <color rgb="FF800080"/>
      <name val="Arial"/>
    </font>
    <font>
      <b/>
      <u/>
      <sz val="10.0"/>
      <color theme="1"/>
      <name val="Arial"/>
    </font>
    <font>
      <b/>
      <sz val="12.0"/>
      <color rgb="FF800000"/>
      <name val="Arial"/>
    </font>
    <font>
      <sz val="10.0"/>
      <color rgb="FFFF9900"/>
      <name val="Arial"/>
    </font>
    <font>
      <b/>
      <sz val="10.0"/>
      <color rgb="FF008000"/>
      <name val="Arial"/>
    </font>
    <font>
      <sz val="10.0"/>
      <color rgb="FFFF00FF"/>
      <name val="Arial"/>
    </font>
  </fonts>
  <fills count="2">
    <fill>
      <patternFill patternType="none"/>
    </fill>
    <fill>
      <patternFill patternType="lightGray"/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double">
        <color rgb="FF0000FF"/>
      </left>
      <top style="double">
        <color rgb="FF0000FF"/>
      </top>
    </border>
    <border>
      <top style="double">
        <color rgb="FF0000FF"/>
      </top>
    </border>
    <border>
      <right style="double">
        <color rgb="FF0000FF"/>
      </right>
      <top style="double">
        <color rgb="FF0000FF"/>
      </top>
    </border>
    <border>
      <left style="double">
        <color rgb="FF0000FF"/>
      </left>
      <bottom style="double">
        <color rgb="FF0000FF"/>
      </bottom>
    </border>
    <border>
      <bottom style="double">
        <color rgb="FF0000FF"/>
      </bottom>
    </border>
    <border>
      <right style="double">
        <color rgb="FF0000FF"/>
      </right>
      <bottom style="double">
        <color rgb="FF0000FF"/>
      </bottom>
    </border>
  </borders>
  <cellStyleXfs count="1">
    <xf borderId="0" fillId="0" fontId="0" numFmtId="0" applyAlignment="1" applyFont="1"/>
  </cellStyleXfs>
  <cellXfs count="8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0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left" shrinkToFit="0" vertical="bottom" wrapText="0"/>
    </xf>
    <xf borderId="0" fillId="0" fontId="0" numFmtId="0" xfId="0" applyAlignment="1" applyFont="1">
      <alignment horizontal="left" shrinkToFit="0" vertical="bottom" wrapText="0"/>
    </xf>
    <xf borderId="0" fillId="0" fontId="5" numFmtId="0" xfId="0" applyFont="1"/>
    <xf borderId="0" fillId="0" fontId="2" numFmtId="0" xfId="0" applyAlignment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1" fillId="0" fontId="9" numFmtId="0" xfId="0" applyAlignment="1" applyBorder="1" applyFont="1">
      <alignment horizontal="center" shrinkToFit="0" vertical="bottom" wrapText="0"/>
    </xf>
    <xf borderId="2" fillId="0" fontId="10" numFmtId="0" xfId="0" applyBorder="1" applyFont="1"/>
    <xf borderId="3" fillId="0" fontId="10" numFmtId="0" xfId="0" applyBorder="1" applyFont="1"/>
    <xf borderId="0" fillId="0" fontId="9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4" fillId="0" fontId="6" numFmtId="0" xfId="0" applyAlignment="1" applyBorder="1" applyFont="1">
      <alignment shrinkToFit="0" vertical="bottom" wrapText="0"/>
    </xf>
    <xf borderId="5" fillId="0" fontId="6" numFmtId="0" xfId="0" applyAlignment="1" applyBorder="1" applyFont="1">
      <alignment shrinkToFit="0" vertical="bottom" wrapText="0"/>
    </xf>
    <xf borderId="4" fillId="0" fontId="11" numFmtId="0" xfId="0" applyAlignment="1" applyBorder="1" applyFont="1">
      <alignment horizontal="center" shrinkToFit="0" vertical="bottom" wrapText="0"/>
    </xf>
    <xf borderId="5" fillId="0" fontId="10" numFmtId="0" xfId="0" applyBorder="1" applyFont="1"/>
    <xf borderId="0" fillId="0" fontId="12" numFmtId="0" xfId="0" applyAlignment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5" fillId="0" fontId="2" numFmtId="0" xfId="0" applyAlignment="1" applyBorder="1" applyFont="1">
      <alignment horizontal="left" shrinkToFit="0" vertical="bottom" wrapText="0"/>
    </xf>
    <xf borderId="4" fillId="0" fontId="13" numFmtId="0" xfId="0" applyAlignment="1" applyBorder="1" applyFont="1">
      <alignment horizontal="center" shrinkToFit="0" vertical="bottom" wrapText="0"/>
    </xf>
    <xf borderId="0" fillId="0" fontId="14" numFmtId="0" xfId="0" applyAlignment="1" applyFont="1">
      <alignment horizontal="center" shrinkToFit="0" vertical="bottom" wrapText="0"/>
    </xf>
    <xf borderId="4" fillId="0" fontId="4" numFmtId="0" xfId="0" applyAlignment="1" applyBorder="1" applyFont="1">
      <alignment horizontal="left" shrinkToFit="0" vertical="bottom" wrapText="0"/>
    </xf>
    <xf borderId="0" fillId="0" fontId="6" numFmtId="0" xfId="0" applyAlignment="1" applyFont="1">
      <alignment horizontal="left" shrinkToFit="0" vertical="bottom" wrapText="0"/>
    </xf>
    <xf borderId="5" fillId="0" fontId="4" numFmtId="0" xfId="0" applyAlignment="1" applyBorder="1" applyFont="1">
      <alignment horizontal="left" shrinkToFit="0" vertical="bottom" wrapText="0"/>
    </xf>
    <xf borderId="4" fillId="0" fontId="3" numFmtId="0" xfId="0" applyAlignment="1" applyBorder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5" fillId="0" fontId="2" numFmtId="0" xfId="0" applyAlignment="1" applyBorder="1" applyFont="1">
      <alignment horizontal="center" shrinkToFit="0" vertical="bottom" wrapText="0"/>
    </xf>
    <xf borderId="0" fillId="0" fontId="2" numFmtId="165" xfId="0" applyAlignment="1" applyFont="1" applyNumberFormat="1">
      <alignment horizontal="left" shrinkToFit="0" vertical="bottom" wrapText="0"/>
    </xf>
    <xf borderId="5" fillId="0" fontId="2" numFmtId="14" xfId="0" applyAlignment="1" applyBorder="1" applyFont="1" applyNumberFormat="1">
      <alignment shrinkToFit="0" vertical="bottom" wrapText="0"/>
    </xf>
    <xf borderId="0" fillId="0" fontId="2" numFmtId="3" xfId="0" applyAlignment="1" applyFont="1" applyNumberFormat="1">
      <alignment horizontal="left" shrinkToFit="0" vertical="bottom" wrapText="0"/>
    </xf>
    <xf borderId="4" fillId="0" fontId="15" numFmtId="0" xfId="0" applyAlignment="1" applyBorder="1" applyFont="1">
      <alignment horizontal="right" shrinkToFit="0" vertical="bottom" wrapText="0"/>
    </xf>
    <xf borderId="0" fillId="0" fontId="16" numFmtId="166" xfId="0" applyAlignment="1" applyFont="1" applyNumberFormat="1">
      <alignment horizontal="center" shrinkToFit="0" vertical="bottom" wrapText="0"/>
    </xf>
    <xf borderId="0" fillId="0" fontId="17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right" shrinkToFit="0" vertical="bottom" wrapText="0"/>
    </xf>
    <xf borderId="6" fillId="0" fontId="6" numFmtId="0" xfId="0" applyAlignment="1" applyBorder="1" applyFont="1">
      <alignment shrinkToFit="0" vertical="bottom" wrapText="0"/>
    </xf>
    <xf borderId="7" fillId="0" fontId="6" numFmtId="0" xfId="0" applyAlignment="1" applyBorder="1" applyFont="1">
      <alignment shrinkToFit="0" vertical="bottom" wrapText="0"/>
    </xf>
    <xf borderId="8" fillId="0" fontId="6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horizontal="center" shrinkToFit="0" vertical="bottom" wrapText="0"/>
    </xf>
    <xf borderId="10" fillId="0" fontId="2" numFmtId="0" xfId="0" applyAlignment="1" applyBorder="1" applyFont="1">
      <alignment horizontal="center" shrinkToFit="0" vertical="bottom" wrapText="0"/>
    </xf>
    <xf borderId="10" fillId="0" fontId="18" numFmtId="0" xfId="0" applyAlignment="1" applyBorder="1" applyFont="1">
      <alignment horizontal="center" shrinkToFit="0" vertical="bottom" wrapText="0"/>
    </xf>
    <xf borderId="10" fillId="0" fontId="1" numFmtId="0" xfId="0" applyAlignment="1" applyBorder="1" applyFont="1">
      <alignment horizontal="center" shrinkToFit="0" vertical="bottom" wrapText="0"/>
    </xf>
    <xf borderId="11" fillId="0" fontId="1" numFmtId="0" xfId="0" applyAlignment="1" applyBorder="1" applyFont="1">
      <alignment horizontal="center" shrinkToFit="0" vertical="bottom" wrapText="0"/>
    </xf>
    <xf borderId="12" fillId="0" fontId="19" numFmtId="14" xfId="0" applyAlignment="1" applyBorder="1" applyFont="1" applyNumberFormat="1">
      <alignment shrinkToFit="0" vertical="bottom" wrapText="0"/>
    </xf>
    <xf borderId="0" fillId="0" fontId="19" numFmtId="14" xfId="0" applyAlignment="1" applyFont="1" applyNumberFormat="1">
      <alignment shrinkToFit="0" vertical="bottom" wrapText="0"/>
    </xf>
    <xf borderId="0" fillId="0" fontId="18" numFmtId="0" xfId="0" applyAlignment="1" applyFont="1">
      <alignment horizontal="center" shrinkToFit="0" vertical="bottom" wrapText="0"/>
    </xf>
    <xf borderId="0" fillId="0" fontId="18" numFmtId="14" xfId="0" applyAlignment="1" applyFont="1" applyNumberFormat="1">
      <alignment horizontal="center" shrinkToFit="0" vertical="bottom" wrapText="0"/>
    </xf>
    <xf borderId="0" fillId="0" fontId="20" numFmtId="167" xfId="0" applyAlignment="1" applyFont="1" applyNumberFormat="1">
      <alignment shrinkToFit="0" vertical="bottom" wrapText="0"/>
    </xf>
    <xf borderId="13" fillId="0" fontId="20" numFmtId="167" xfId="0" applyAlignment="1" applyBorder="1" applyFont="1" applyNumberFormat="1">
      <alignment shrinkToFit="0" vertical="bottom" wrapText="0"/>
    </xf>
    <xf borderId="0" fillId="0" fontId="21" numFmtId="0" xfId="0" applyAlignment="1" applyFont="1">
      <alignment shrinkToFit="0" vertical="bottom" wrapText="0"/>
    </xf>
    <xf borderId="0" fillId="0" fontId="20" numFmtId="0" xfId="0" applyAlignment="1" applyFont="1">
      <alignment horizontal="center" shrinkToFit="0" vertical="bottom" wrapText="0"/>
    </xf>
    <xf borderId="14" fillId="0" fontId="19" numFmtId="14" xfId="0" applyAlignment="1" applyBorder="1" applyFont="1" applyNumberFormat="1">
      <alignment shrinkToFit="0" vertical="bottom" wrapText="0"/>
    </xf>
    <xf borderId="15" fillId="0" fontId="6" numFmtId="0" xfId="0" applyAlignment="1" applyBorder="1" applyFont="1">
      <alignment shrinkToFit="0" vertical="bottom" wrapText="0"/>
    </xf>
    <xf borderId="15" fillId="0" fontId="18" numFmtId="0" xfId="0" applyAlignment="1" applyBorder="1" applyFont="1">
      <alignment horizontal="center" shrinkToFit="0" vertical="bottom" wrapText="0"/>
    </xf>
    <xf borderId="15" fillId="0" fontId="20" numFmtId="167" xfId="0" applyAlignment="1" applyBorder="1" applyFont="1" applyNumberFormat="1">
      <alignment shrinkToFit="0" vertical="bottom" wrapText="0"/>
    </xf>
    <xf borderId="16" fillId="0" fontId="20" numFmtId="167" xfId="0" applyAlignment="1" applyBorder="1" applyFont="1" applyNumberFormat="1">
      <alignment shrinkToFit="0" vertical="bottom" wrapText="0"/>
    </xf>
    <xf borderId="17" fillId="0" fontId="2" numFmtId="0" xfId="0" applyAlignment="1" applyBorder="1" applyFont="1">
      <alignment horizontal="center" shrinkToFit="0" vertical="center" wrapText="0"/>
    </xf>
    <xf borderId="18" fillId="0" fontId="10" numFmtId="0" xfId="0" applyBorder="1" applyFont="1"/>
    <xf borderId="19" fillId="0" fontId="10" numFmtId="0" xfId="0" applyBorder="1" applyFont="1"/>
    <xf borderId="20" fillId="0" fontId="10" numFmtId="0" xfId="0" applyBorder="1" applyFont="1"/>
    <xf borderId="21" fillId="0" fontId="10" numFmtId="0" xfId="0" applyBorder="1" applyFont="1"/>
    <xf borderId="22" fillId="0" fontId="10" numFmtId="0" xfId="0" applyBorder="1" applyFont="1"/>
    <xf borderId="0" fillId="0" fontId="2" numFmtId="0" xfId="0" applyAlignment="1" applyFont="1">
      <alignment horizontal="center" shrinkToFit="0" vertical="center" wrapText="0"/>
    </xf>
    <xf borderId="1" fillId="0" fontId="2" numFmtId="0" xfId="0" applyAlignment="1" applyBorder="1" applyFont="1">
      <alignment horizontal="center" shrinkToFit="0" vertical="bottom" wrapText="0"/>
    </xf>
    <xf borderId="2" fillId="0" fontId="3" numFmtId="0" xfId="0" applyAlignment="1" applyBorder="1" applyFont="1">
      <alignment horizontal="left" shrinkToFit="0" vertical="bottom" wrapText="0"/>
    </xf>
    <xf borderId="2" fillId="0" fontId="6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0" fillId="0" fontId="8" numFmtId="168" xfId="0" applyAlignment="1" applyFont="1" applyNumberFormat="1">
      <alignment shrinkToFit="0" vertical="bottom" wrapText="0"/>
    </xf>
    <xf borderId="4" fillId="0" fontId="4" numFmtId="14" xfId="0" applyAlignment="1" applyBorder="1" applyFont="1" applyNumberFormat="1">
      <alignment horizontal="center" shrinkToFit="0" vertical="bottom" wrapText="0"/>
    </xf>
    <xf borderId="0" fillId="0" fontId="4" numFmtId="14" xfId="0" applyAlignment="1" applyFont="1" applyNumberFormat="1">
      <alignment shrinkToFit="0" vertical="bottom" wrapText="0"/>
    </xf>
    <xf borderId="0" fillId="0" fontId="4" numFmtId="168" xfId="0" applyAlignment="1" applyFont="1" applyNumberFormat="1">
      <alignment shrinkToFit="0" vertical="bottom" wrapText="0"/>
    </xf>
    <xf borderId="6" fillId="0" fontId="19" numFmtId="14" xfId="0" applyAlignment="1" applyBorder="1" applyFont="1" applyNumberFormat="1">
      <alignment horizontal="center" shrinkToFit="0" vertical="bottom" wrapText="0"/>
    </xf>
    <xf borderId="0" fillId="0" fontId="19" numFmtId="14" xfId="0" applyAlignment="1" applyFont="1" applyNumberFormat="1">
      <alignment horizontal="center" shrinkToFit="0" vertical="bottom" wrapText="0"/>
    </xf>
    <xf borderId="4" fillId="0" fontId="14" numFmtId="0" xfId="0" applyAlignment="1" applyBorder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4" numFmtId="14" xfId="0" applyAlignment="1" applyFont="1" applyNumberFormat="1">
      <alignment horizontal="center" shrinkToFit="0" vertical="bottom" wrapText="0"/>
    </xf>
    <xf borderId="5" fillId="0" fontId="14" numFmtId="0" xfId="0" applyAlignment="1" applyBorder="1" applyFont="1">
      <alignment shrinkToFit="0" vertical="bottom" wrapText="0"/>
    </xf>
    <xf borderId="5" fillId="0" fontId="2" numFmtId="14" xfId="0" applyAlignment="1" applyBorder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Livros Fiscais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EIA-ME"/>
      <sheetName val="AJUDA"/>
      <sheetName val="Termo de Abertura"/>
      <sheetName val="Debitos e creditos"/>
      <sheetName val="Plan1"/>
      <sheetName val="Históricos"/>
      <sheetName val="Diario"/>
      <sheetName val="Razão"/>
      <sheetName val="Analitico"/>
      <sheetName val="Registro de Entradas"/>
      <sheetName val="Registro de Saidas"/>
      <sheetName val="Apuração ICMS"/>
      <sheetName val="Registro de Inventário"/>
      <sheetName val="Registro de Duplicatas"/>
      <sheetName val="Mov. Combustiveis"/>
      <sheetName val="ISS"/>
      <sheetName val="Lalur - parte A"/>
      <sheetName val="Lalur Parte B"/>
      <sheetName val="Termo de Encerramento"/>
      <sheetName val="CARTA CORREÇÃO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00.14"/>
    <col customWidth="1" min="3" max="26" width="8.0"/>
  </cols>
  <sheetData>
    <row r="1" ht="12.75" customHeight="1"/>
    <row r="2" ht="15.75" customHeight="1">
      <c r="B2" s="1" t="s">
        <v>0</v>
      </c>
    </row>
    <row r="3" ht="12.75" customHeight="1"/>
    <row r="4" ht="12.75" customHeight="1">
      <c r="B4" s="2" t="s">
        <v>1</v>
      </c>
    </row>
    <row r="5" ht="12.75" customHeight="1">
      <c r="B5" s="2" t="s">
        <v>2</v>
      </c>
    </row>
    <row r="6" ht="12.75" customHeight="1">
      <c r="B6" s="2"/>
    </row>
    <row r="7" ht="12.75" customHeight="1">
      <c r="B7" s="2" t="s">
        <v>3</v>
      </c>
    </row>
    <row r="8" ht="12.75" customHeight="1">
      <c r="B8" s="2" t="s">
        <v>4</v>
      </c>
    </row>
    <row r="9" ht="12.75" customHeight="1">
      <c r="B9" s="2"/>
    </row>
    <row r="10" ht="12.75" customHeight="1">
      <c r="B10" s="3"/>
    </row>
    <row r="11" ht="12.75" customHeight="1">
      <c r="B11" s="4" t="s">
        <v>5</v>
      </c>
    </row>
    <row r="12" ht="12.75" customHeight="1">
      <c r="B12" s="5"/>
    </row>
    <row r="13" ht="12.75" customHeight="1">
      <c r="B13" s="6" t="s">
        <v>6</v>
      </c>
    </row>
    <row r="14" ht="12.75" customHeight="1">
      <c r="B14" s="6"/>
    </row>
    <row r="15" ht="12.75" customHeight="1">
      <c r="B15" s="6" t="s">
        <v>7</v>
      </c>
    </row>
    <row r="16" ht="12.75" customHeight="1">
      <c r="B16" s="2" t="s">
        <v>8</v>
      </c>
    </row>
    <row r="17" ht="12.75" customHeight="1">
      <c r="B17" s="2" t="s">
        <v>9</v>
      </c>
    </row>
    <row r="18" ht="12.75" customHeight="1">
      <c r="B18" s="6"/>
    </row>
    <row r="19" ht="12.75" customHeight="1">
      <c r="B19" s="6" t="s">
        <v>10</v>
      </c>
    </row>
    <row r="20" ht="12.75" customHeight="1">
      <c r="B20" s="6" t="s">
        <v>11</v>
      </c>
    </row>
    <row r="21" ht="12.75" customHeight="1">
      <c r="B21" s="6" t="s">
        <v>12</v>
      </c>
    </row>
    <row r="22" ht="12.75" customHeight="1">
      <c r="B22" s="2"/>
    </row>
    <row r="23" ht="12.75" customHeight="1">
      <c r="B23" s="2" t="s">
        <v>13</v>
      </c>
    </row>
    <row r="24" ht="12.75" customHeight="1">
      <c r="B24" s="2" t="s">
        <v>14</v>
      </c>
    </row>
    <row r="25" ht="12.75" customHeight="1">
      <c r="B25" s="2" t="s">
        <v>15</v>
      </c>
    </row>
    <row r="26" ht="12.75" customHeight="1">
      <c r="B26" s="2" t="s">
        <v>16</v>
      </c>
    </row>
    <row r="27" ht="12.75" customHeight="1">
      <c r="B27" s="2"/>
    </row>
    <row r="28" ht="12.75" customHeight="1">
      <c r="B28" s="2" t="s">
        <v>17</v>
      </c>
    </row>
    <row r="29" ht="12.75" customHeight="1">
      <c r="B29" s="2" t="s">
        <v>18</v>
      </c>
    </row>
    <row r="30" ht="12.75" customHeight="1">
      <c r="B30" s="2" t="s">
        <v>19</v>
      </c>
    </row>
    <row r="31" ht="12.75" customHeight="1"/>
    <row r="32" ht="12.75" customHeight="1">
      <c r="B32" s="7" t="s">
        <v>20</v>
      </c>
    </row>
    <row r="33" ht="12.75" customHeight="1">
      <c r="B33" s="7" t="s">
        <v>21</v>
      </c>
    </row>
    <row r="34" ht="12.75" customHeight="1">
      <c r="B34" s="7" t="s">
        <v>22</v>
      </c>
    </row>
    <row r="35" ht="12.75" customHeight="1"/>
    <row r="36" ht="12.75" customHeight="1">
      <c r="B36" s="8" t="s">
        <v>23</v>
      </c>
    </row>
    <row r="37" ht="12.75" customHeight="1">
      <c r="B37" s="2" t="s">
        <v>24</v>
      </c>
    </row>
    <row r="38" ht="12.75" customHeight="1">
      <c r="B38" s="2" t="s">
        <v>25</v>
      </c>
    </row>
    <row r="39" ht="12.75" customHeight="1">
      <c r="B39" s="9" t="s">
        <v>26</v>
      </c>
    </row>
    <row r="40" ht="12.75" customHeight="1">
      <c r="B40" s="9"/>
    </row>
    <row r="41" ht="12.75" customHeight="1">
      <c r="B41" s="10"/>
    </row>
    <row r="42" ht="12.75" customHeight="1">
      <c r="B42" s="10"/>
    </row>
    <row r="43" ht="12.75" customHeight="1">
      <c r="B43" s="10"/>
    </row>
    <row r="44" ht="12.75" customHeight="1">
      <c r="B44" s="10"/>
    </row>
    <row r="45" ht="12.75" customHeight="1">
      <c r="B45" s="9"/>
    </row>
    <row r="46" ht="12.75" customHeight="1">
      <c r="B46" s="3"/>
    </row>
    <row r="47" ht="12.75" customHeight="1">
      <c r="B47" s="11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14.43"/>
    <col customWidth="1" min="3" max="4" width="7.86"/>
    <col customWidth="1" min="5" max="5" width="3.14"/>
    <col customWidth="1" min="6" max="6" width="12.71"/>
    <col customWidth="1" min="7" max="7" width="7.86"/>
    <col customWidth="1" min="8" max="8" width="16.71"/>
    <col customWidth="1" min="9" max="12" width="7.86"/>
    <col customWidth="1" min="13" max="26" width="8.0"/>
  </cols>
  <sheetData>
    <row r="1" ht="36.75" customHeight="1">
      <c r="A1" s="12" t="s">
        <v>27</v>
      </c>
      <c r="B1" s="13"/>
      <c r="C1" s="13"/>
      <c r="D1" s="13"/>
      <c r="E1" s="13"/>
      <c r="F1" s="13"/>
      <c r="G1" s="13"/>
      <c r="H1" s="14"/>
      <c r="I1" s="1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12.75" customHeight="1">
      <c r="A2" s="17"/>
      <c r="B2" s="16"/>
      <c r="C2" s="16"/>
      <c r="D2" s="16"/>
      <c r="E2" s="16"/>
      <c r="F2" s="16"/>
      <c r="G2" s="16"/>
      <c r="H2" s="1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19" t="s">
        <v>28</v>
      </c>
      <c r="H3" s="20"/>
      <c r="I3" s="21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2.75" customHeight="1">
      <c r="A4" s="17"/>
      <c r="B4" s="16"/>
      <c r="C4" s="16"/>
      <c r="D4" s="16"/>
      <c r="E4" s="16"/>
      <c r="F4" s="16"/>
      <c r="G4" s="16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2.75" customHeight="1">
      <c r="A5" s="17"/>
      <c r="B5" s="16"/>
      <c r="C5" s="22" t="s">
        <v>29</v>
      </c>
      <c r="F5" s="23">
        <v>1.0</v>
      </c>
      <c r="G5" s="24"/>
      <c r="H5" s="25"/>
      <c r="I5" s="24"/>
      <c r="J5" s="24"/>
      <c r="K5" s="24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2.75" customHeight="1">
      <c r="A6" s="17"/>
      <c r="B6" s="16"/>
      <c r="C6" s="16"/>
      <c r="D6" s="16"/>
      <c r="E6" s="16"/>
      <c r="F6" s="16"/>
      <c r="G6" s="16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2.75" customHeight="1">
      <c r="A7" s="26" t="s">
        <v>30</v>
      </c>
      <c r="H7" s="20"/>
      <c r="I7" s="2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2.75" customHeight="1">
      <c r="A8" s="17"/>
      <c r="B8" s="16"/>
      <c r="C8" s="16"/>
      <c r="D8" s="16"/>
      <c r="E8" s="16"/>
      <c r="F8" s="16"/>
      <c r="G8" s="16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2.75" customHeight="1">
      <c r="A9" s="28" t="s">
        <v>31</v>
      </c>
      <c r="H9" s="20"/>
      <c r="I9" s="29"/>
      <c r="J9" s="2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2.75" customHeight="1">
      <c r="A10" s="28" t="s">
        <v>32</v>
      </c>
      <c r="H10" s="20"/>
      <c r="I10" s="29"/>
      <c r="J10" s="29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2.75" customHeight="1">
      <c r="A11" s="28" t="s">
        <v>33</v>
      </c>
      <c r="C11" s="5"/>
      <c r="D11" s="5"/>
      <c r="E11" s="5"/>
      <c r="F11" s="5"/>
      <c r="G11" s="5"/>
      <c r="H11" s="30"/>
      <c r="I11" s="29"/>
      <c r="J11" s="29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2.75" customHeight="1">
      <c r="A12" s="17"/>
      <c r="B12" s="16"/>
      <c r="C12" s="16"/>
      <c r="D12" s="16"/>
      <c r="E12" s="16"/>
      <c r="F12" s="16"/>
      <c r="G12" s="16"/>
      <c r="H12" s="18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2.75" customHeight="1">
      <c r="A13" s="31" t="s">
        <v>34</v>
      </c>
      <c r="B13" s="24"/>
      <c r="H13" s="20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2.75" customHeight="1">
      <c r="A14" s="31" t="s">
        <v>35</v>
      </c>
      <c r="B14" s="24"/>
      <c r="G14" s="32" t="s">
        <v>36</v>
      </c>
      <c r="H14" s="33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2.0" customHeight="1">
      <c r="A15" s="31" t="s">
        <v>37</v>
      </c>
      <c r="B15" s="24"/>
      <c r="H15" s="2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2.75" customHeight="1">
      <c r="A16" s="31" t="s">
        <v>38</v>
      </c>
      <c r="B16" s="32"/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2.75" customHeight="1">
      <c r="A17" s="17"/>
      <c r="B17" s="16"/>
      <c r="C17" s="16"/>
      <c r="D17" s="16"/>
      <c r="E17" s="16"/>
      <c r="F17" s="16"/>
      <c r="G17" s="16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2.75" customHeight="1">
      <c r="A18" s="17"/>
      <c r="B18" s="16"/>
      <c r="C18" s="16"/>
      <c r="D18" s="16"/>
      <c r="E18" s="16"/>
      <c r="F18" s="16"/>
      <c r="G18" s="16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2.75" customHeight="1">
      <c r="A19" s="17"/>
      <c r="B19" s="16"/>
      <c r="C19" s="16"/>
      <c r="D19" s="16"/>
      <c r="E19" s="16"/>
      <c r="F19" s="16"/>
      <c r="G19" s="16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2.75" customHeight="1">
      <c r="A20" s="31" t="s">
        <v>39</v>
      </c>
      <c r="B20" s="24"/>
      <c r="E20" s="16"/>
      <c r="F20" s="16"/>
      <c r="G20" s="16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2.75" customHeight="1">
      <c r="A21" s="31" t="s">
        <v>40</v>
      </c>
      <c r="B21" s="32"/>
      <c r="C21" s="34"/>
      <c r="G21" s="32" t="s">
        <v>41</v>
      </c>
      <c r="H21" s="3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2.75" customHeight="1">
      <c r="A22" s="31" t="s">
        <v>42</v>
      </c>
      <c r="C22" s="36"/>
      <c r="G22" s="16"/>
      <c r="H22" s="1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2.75" customHeight="1">
      <c r="A23" s="31" t="s">
        <v>43</v>
      </c>
      <c r="C23" s="24"/>
      <c r="G23" s="16"/>
      <c r="H23" s="1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2.75" customHeight="1">
      <c r="A24" s="17"/>
      <c r="B24" s="16"/>
      <c r="C24" s="16"/>
      <c r="D24" s="16"/>
      <c r="E24" s="16"/>
      <c r="F24" s="16"/>
      <c r="G24" s="16"/>
      <c r="H24" s="1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2.75" customHeight="1">
      <c r="A25" s="17"/>
      <c r="B25" s="16"/>
      <c r="C25" s="16"/>
      <c r="D25" s="16"/>
      <c r="E25" s="16"/>
      <c r="F25" s="16"/>
      <c r="G25" s="16"/>
      <c r="H25" s="18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2.75" customHeight="1">
      <c r="A26" s="17"/>
      <c r="B26" s="16"/>
      <c r="C26" s="16"/>
      <c r="D26" s="16"/>
      <c r="E26" s="16"/>
      <c r="F26" s="16"/>
      <c r="G26" s="16"/>
      <c r="H26" s="18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2.75" customHeight="1">
      <c r="A27" s="37" t="s">
        <v>44</v>
      </c>
      <c r="B27" s="38">
        <v>36526.0</v>
      </c>
      <c r="E27" s="16"/>
      <c r="F27" s="16"/>
      <c r="G27" s="16"/>
      <c r="H27" s="18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2.75" customHeight="1">
      <c r="A28" s="17"/>
      <c r="B28" s="16"/>
      <c r="C28" s="16"/>
      <c r="D28" s="16"/>
      <c r="E28" s="16"/>
      <c r="F28" s="16"/>
      <c r="G28" s="16"/>
      <c r="H28" s="18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2.75" customHeight="1">
      <c r="A29" s="17"/>
      <c r="B29" s="16"/>
      <c r="C29" s="16"/>
      <c r="D29" s="16"/>
      <c r="E29" s="16"/>
      <c r="F29" s="16"/>
      <c r="G29" s="16"/>
      <c r="H29" s="18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2.75" customHeight="1">
      <c r="A30" s="17"/>
      <c r="B30" s="16"/>
      <c r="C30" s="16"/>
      <c r="D30" s="16"/>
      <c r="E30" s="16"/>
      <c r="F30" s="16"/>
      <c r="G30" s="16"/>
      <c r="H30" s="18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2.75" customHeight="1">
      <c r="A31" s="17"/>
      <c r="B31" s="16"/>
      <c r="C31" s="16"/>
      <c r="D31" s="16"/>
      <c r="E31" s="16"/>
      <c r="F31" s="16"/>
      <c r="G31" s="16"/>
      <c r="H31" s="1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2.75" customHeight="1">
      <c r="A32" s="17"/>
      <c r="B32" s="16"/>
      <c r="C32" s="16"/>
      <c r="D32" s="16"/>
      <c r="E32" s="16"/>
      <c r="F32" s="16"/>
      <c r="G32" s="16"/>
      <c r="H32" s="1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2.75" customHeight="1">
      <c r="A33" s="17"/>
      <c r="B33" s="16"/>
      <c r="C33" s="16"/>
      <c r="D33" s="16"/>
      <c r="E33" s="16"/>
      <c r="F33" s="16"/>
      <c r="G33" s="16"/>
      <c r="H33" s="1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2.75" customHeight="1">
      <c r="A34" s="17"/>
      <c r="B34" s="39" t="s">
        <v>45</v>
      </c>
      <c r="G34" s="39"/>
      <c r="H34" s="1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2.75" customHeight="1">
      <c r="A35" s="17"/>
      <c r="B35" s="4" t="s">
        <v>46</v>
      </c>
      <c r="G35" s="16"/>
      <c r="H35" s="18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2.75" customHeight="1">
      <c r="A36" s="17"/>
      <c r="B36" s="4" t="s">
        <v>47</v>
      </c>
      <c r="G36" s="16"/>
      <c r="H36" s="18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2.75" customHeight="1">
      <c r="A37" s="17"/>
      <c r="B37" s="16"/>
      <c r="C37" s="16"/>
      <c r="D37" s="16"/>
      <c r="E37" s="16"/>
      <c r="F37" s="16"/>
      <c r="G37" s="16"/>
      <c r="H37" s="18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2.75" customHeight="1">
      <c r="A38" s="17"/>
      <c r="B38" s="16"/>
      <c r="C38" s="16"/>
      <c r="D38" s="16"/>
      <c r="E38" s="16"/>
      <c r="F38" s="16"/>
      <c r="G38" s="16"/>
      <c r="H38" s="1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2.75" customHeight="1">
      <c r="A39" s="17"/>
      <c r="B39" s="16"/>
      <c r="C39" s="16"/>
      <c r="D39" s="16"/>
      <c r="E39" s="16"/>
      <c r="F39" s="16"/>
      <c r="G39" s="16"/>
      <c r="H39" s="18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2.75" customHeight="1">
      <c r="A40" s="17"/>
      <c r="B40" s="16"/>
      <c r="C40" s="16"/>
      <c r="D40" s="16"/>
      <c r="E40" s="16"/>
      <c r="F40" s="16"/>
      <c r="G40" s="16"/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2.75" customHeight="1">
      <c r="A41" s="17"/>
      <c r="B41" s="16"/>
      <c r="C41" s="16"/>
      <c r="D41" s="16"/>
      <c r="E41" s="16"/>
      <c r="F41" s="16"/>
      <c r="G41" s="16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2.75" customHeight="1">
      <c r="A42" s="17"/>
      <c r="B42" s="16"/>
      <c r="C42" s="16"/>
      <c r="D42" s="16"/>
      <c r="E42" s="16"/>
      <c r="F42" s="16"/>
      <c r="G42" s="16"/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2.75" customHeight="1">
      <c r="A43" s="17"/>
      <c r="B43" s="16"/>
      <c r="C43" s="16"/>
      <c r="D43" s="16"/>
      <c r="E43" s="16"/>
      <c r="F43" s="16"/>
      <c r="G43" s="16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2.75" customHeight="1">
      <c r="A44" s="17"/>
      <c r="B44" s="39" t="s">
        <v>45</v>
      </c>
      <c r="G44" s="16"/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2.75" customHeight="1">
      <c r="A45" s="17"/>
      <c r="B45" s="4" t="s">
        <v>48</v>
      </c>
      <c r="G45" s="16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2.75" customHeight="1">
      <c r="A46" s="17"/>
      <c r="B46" s="40" t="s">
        <v>49</v>
      </c>
      <c r="C46" s="4"/>
      <c r="G46" s="16"/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2.75" customHeight="1">
      <c r="A47" s="17"/>
      <c r="B47" s="16"/>
      <c r="C47" s="16"/>
      <c r="D47" s="16"/>
      <c r="E47" s="16"/>
      <c r="F47" s="16"/>
      <c r="G47" s="16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2.75" customHeight="1">
      <c r="A48" s="17"/>
      <c r="B48" s="16"/>
      <c r="C48" s="16"/>
      <c r="D48" s="16"/>
      <c r="E48" s="16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2.75" customHeight="1">
      <c r="A49" s="17"/>
      <c r="B49" s="16"/>
      <c r="C49" s="16"/>
      <c r="D49" s="16"/>
      <c r="E49" s="16"/>
      <c r="F49" s="16"/>
      <c r="G49" s="16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2.75" customHeight="1">
      <c r="A50" s="17"/>
      <c r="B50" s="16"/>
      <c r="C50" s="16"/>
      <c r="D50" s="16"/>
      <c r="E50" s="16"/>
      <c r="F50" s="16"/>
      <c r="G50" s="16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3.5" customHeight="1">
      <c r="A51" s="41"/>
      <c r="B51" s="42"/>
      <c r="C51" s="42"/>
      <c r="D51" s="42"/>
      <c r="E51" s="42"/>
      <c r="F51" s="42"/>
      <c r="G51" s="42"/>
      <c r="H51" s="43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24">
    <mergeCell ref="A1:H1"/>
    <mergeCell ref="A3:H3"/>
    <mergeCell ref="C5:E5"/>
    <mergeCell ref="A7:H7"/>
    <mergeCell ref="A9:H9"/>
    <mergeCell ref="A10:H10"/>
    <mergeCell ref="A11:B11"/>
    <mergeCell ref="B13:H13"/>
    <mergeCell ref="B14:F14"/>
    <mergeCell ref="B15:H15"/>
    <mergeCell ref="B16:G16"/>
    <mergeCell ref="B20:D20"/>
    <mergeCell ref="C21:F21"/>
    <mergeCell ref="C22:F22"/>
    <mergeCell ref="C23:F23"/>
    <mergeCell ref="B45:F45"/>
    <mergeCell ref="C46:F46"/>
    <mergeCell ref="A22:B22"/>
    <mergeCell ref="A23:B23"/>
    <mergeCell ref="B27:D27"/>
    <mergeCell ref="B34:F34"/>
    <mergeCell ref="B35:F35"/>
    <mergeCell ref="B36:F36"/>
    <mergeCell ref="B44:F44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9.86"/>
    <col customWidth="1" min="3" max="3" width="5.43"/>
    <col customWidth="1" min="4" max="4" width="4.71"/>
    <col customWidth="1" min="5" max="5" width="45.43"/>
    <col customWidth="1" min="6" max="6" width="14.57"/>
    <col customWidth="1" min="7" max="7" width="16.29"/>
    <col customWidth="1" min="8" max="26" width="8.0"/>
  </cols>
  <sheetData>
    <row r="1" ht="15.75" customHeight="1">
      <c r="A1" s="44" t="s">
        <v>50</v>
      </c>
      <c r="B1" s="45" t="s">
        <v>51</v>
      </c>
      <c r="C1" s="46"/>
      <c r="D1" s="45" t="s">
        <v>52</v>
      </c>
      <c r="E1" s="47" t="s">
        <v>53</v>
      </c>
      <c r="F1" s="47" t="s">
        <v>54</v>
      </c>
      <c r="G1" s="48" t="s">
        <v>55</v>
      </c>
    </row>
    <row r="2" ht="15.75" customHeight="1">
      <c r="A2" s="49">
        <v>36526.0</v>
      </c>
      <c r="B2" s="50"/>
      <c r="C2" s="51"/>
      <c r="D2" s="52" t="s">
        <v>56</v>
      </c>
      <c r="E2" s="32" t="s">
        <v>57</v>
      </c>
      <c r="F2" s="53"/>
      <c r="G2" s="54"/>
    </row>
    <row r="3" ht="15.75" customHeight="1">
      <c r="A3" s="49"/>
      <c r="B3" s="16"/>
      <c r="C3" s="51" t="s">
        <v>58</v>
      </c>
      <c r="D3" s="51" t="s">
        <v>59</v>
      </c>
      <c r="E3" s="32" t="s">
        <v>60</v>
      </c>
      <c r="F3" s="53"/>
      <c r="G3" s="54"/>
    </row>
    <row r="4" ht="15.75" customHeight="1">
      <c r="A4" s="49"/>
      <c r="B4" s="16"/>
      <c r="C4" s="51"/>
      <c r="D4" s="51"/>
      <c r="E4" s="55" t="s">
        <v>61</v>
      </c>
      <c r="F4" s="53"/>
      <c r="G4" s="53"/>
    </row>
    <row r="5" ht="15.75" customHeight="1">
      <c r="A5" s="49"/>
      <c r="B5" s="16"/>
      <c r="C5" s="51"/>
      <c r="D5" s="51"/>
      <c r="E5" s="55" t="s">
        <v>62</v>
      </c>
      <c r="F5" s="53"/>
      <c r="G5" s="54"/>
    </row>
    <row r="6" ht="15.75" customHeight="1">
      <c r="A6" s="49"/>
      <c r="B6" s="16"/>
      <c r="C6" s="51"/>
      <c r="D6" s="51"/>
      <c r="E6" s="55" t="s">
        <v>63</v>
      </c>
      <c r="F6" s="53"/>
      <c r="G6" s="54">
        <v>10500.0</v>
      </c>
    </row>
    <row r="7" ht="15.75" customHeight="1">
      <c r="A7" s="49"/>
      <c r="B7" s="16"/>
      <c r="C7" s="51"/>
      <c r="D7" s="51"/>
      <c r="E7" s="55"/>
      <c r="F7" s="53"/>
      <c r="G7" s="54"/>
    </row>
    <row r="8" ht="15.75" customHeight="1">
      <c r="A8" s="49">
        <v>36558.0</v>
      </c>
      <c r="B8" s="16"/>
      <c r="C8" s="51"/>
      <c r="D8" s="52" t="s">
        <v>56</v>
      </c>
      <c r="E8" s="32" t="s">
        <v>64</v>
      </c>
      <c r="F8" s="53"/>
      <c r="G8" s="54"/>
    </row>
    <row r="9" ht="15.75" customHeight="1">
      <c r="A9" s="49"/>
      <c r="B9" s="56">
        <v>1111.0</v>
      </c>
      <c r="C9" s="51" t="s">
        <v>58</v>
      </c>
      <c r="D9" s="51" t="s">
        <v>59</v>
      </c>
      <c r="E9" s="32" t="s">
        <v>65</v>
      </c>
      <c r="F9" s="53"/>
      <c r="G9" s="54"/>
    </row>
    <row r="10" ht="15.75" customHeight="1">
      <c r="A10" s="49"/>
      <c r="B10" s="16"/>
      <c r="C10" s="51"/>
      <c r="D10" s="51"/>
      <c r="E10" s="55" t="s">
        <v>66</v>
      </c>
      <c r="F10" s="53"/>
      <c r="G10" s="54"/>
    </row>
    <row r="11" ht="15.75" customHeight="1">
      <c r="A11" s="49"/>
      <c r="B11" s="16"/>
      <c r="C11" s="51"/>
      <c r="D11" s="51"/>
      <c r="E11" s="55" t="s">
        <v>67</v>
      </c>
      <c r="F11" s="53"/>
      <c r="G11" s="54">
        <v>1250.0</v>
      </c>
    </row>
    <row r="12" ht="15.75" customHeight="1">
      <c r="A12" s="49">
        <v>36559.0</v>
      </c>
      <c r="B12" s="16"/>
      <c r="C12" s="51"/>
      <c r="D12" s="52" t="s">
        <v>56</v>
      </c>
      <c r="E12" s="32" t="s">
        <v>68</v>
      </c>
      <c r="F12" s="53"/>
      <c r="G12" s="54"/>
    </row>
    <row r="13" ht="15.75" customHeight="1">
      <c r="A13" s="49"/>
      <c r="B13" s="56">
        <v>1111.0</v>
      </c>
      <c r="C13" s="51" t="s">
        <v>58</v>
      </c>
      <c r="D13" s="51" t="s">
        <v>59</v>
      </c>
      <c r="E13" s="32" t="s">
        <v>65</v>
      </c>
      <c r="F13" s="53"/>
      <c r="G13" s="54"/>
    </row>
    <row r="14" ht="15.75" customHeight="1">
      <c r="A14" s="49"/>
      <c r="B14" s="16"/>
      <c r="C14" s="51"/>
      <c r="D14" s="51"/>
      <c r="E14" s="55" t="s">
        <v>69</v>
      </c>
      <c r="F14" s="53"/>
      <c r="G14" s="54">
        <v>750.0</v>
      </c>
    </row>
    <row r="15" ht="15.75" customHeight="1">
      <c r="A15" s="49"/>
      <c r="B15" s="16"/>
      <c r="C15" s="51"/>
      <c r="D15" s="51"/>
      <c r="E15" s="55"/>
      <c r="F15" s="53"/>
      <c r="G15" s="54"/>
    </row>
    <row r="16" ht="15.75" customHeight="1">
      <c r="A16" s="49"/>
      <c r="B16" s="16"/>
      <c r="C16" s="51"/>
      <c r="D16" s="51"/>
      <c r="E16" s="16"/>
      <c r="F16" s="53"/>
      <c r="G16" s="54"/>
    </row>
    <row r="17" ht="15.75" customHeight="1">
      <c r="A17" s="49"/>
      <c r="B17" s="16"/>
      <c r="C17" s="51"/>
      <c r="D17" s="51"/>
      <c r="E17" s="16"/>
      <c r="F17" s="53"/>
      <c r="G17" s="54"/>
    </row>
    <row r="18" ht="15.75" customHeight="1">
      <c r="A18" s="49"/>
      <c r="B18" s="16"/>
      <c r="C18" s="51"/>
      <c r="D18" s="51"/>
      <c r="E18" s="16"/>
      <c r="F18" s="53"/>
      <c r="G18" s="54"/>
    </row>
    <row r="19" ht="15.75" customHeight="1">
      <c r="A19" s="49"/>
      <c r="B19" s="16"/>
      <c r="C19" s="51"/>
      <c r="D19" s="51"/>
      <c r="E19" s="16"/>
      <c r="F19" s="53"/>
      <c r="G19" s="54"/>
    </row>
    <row r="20" ht="15.75" customHeight="1">
      <c r="A20" s="49"/>
      <c r="B20" s="16"/>
      <c r="C20" s="51"/>
      <c r="D20" s="51"/>
      <c r="E20" s="16"/>
      <c r="F20" s="53"/>
      <c r="G20" s="54"/>
    </row>
    <row r="21" ht="15.75" customHeight="1">
      <c r="A21" s="49"/>
      <c r="B21" s="16"/>
      <c r="C21" s="51"/>
      <c r="D21" s="51"/>
      <c r="E21" s="16"/>
      <c r="F21" s="53"/>
      <c r="G21" s="54"/>
    </row>
    <row r="22" ht="15.75" customHeight="1">
      <c r="A22" s="49"/>
      <c r="B22" s="16"/>
      <c r="C22" s="51"/>
      <c r="D22" s="51"/>
      <c r="E22" s="16"/>
      <c r="F22" s="53"/>
      <c r="G22" s="54"/>
    </row>
    <row r="23" ht="15.75" customHeight="1">
      <c r="A23" s="49"/>
      <c r="B23" s="16"/>
      <c r="C23" s="51"/>
      <c r="D23" s="51"/>
      <c r="E23" s="16"/>
      <c r="F23" s="53"/>
      <c r="G23" s="54"/>
    </row>
    <row r="24" ht="15.75" customHeight="1">
      <c r="A24" s="49"/>
      <c r="B24" s="16"/>
      <c r="C24" s="51"/>
      <c r="D24" s="51"/>
      <c r="E24" s="16"/>
      <c r="F24" s="53"/>
      <c r="G24" s="54"/>
    </row>
    <row r="25" ht="15.75" customHeight="1">
      <c r="A25" s="49"/>
      <c r="B25" s="16"/>
      <c r="C25" s="51"/>
      <c r="D25" s="51"/>
      <c r="E25" s="16"/>
      <c r="F25" s="53"/>
      <c r="G25" s="54"/>
    </row>
    <row r="26" ht="15.75" customHeight="1">
      <c r="A26" s="49"/>
      <c r="B26" s="16"/>
      <c r="C26" s="51"/>
      <c r="D26" s="51"/>
      <c r="E26" s="16"/>
      <c r="F26" s="53"/>
      <c r="G26" s="54"/>
    </row>
    <row r="27" ht="15.75" customHeight="1">
      <c r="A27" s="49"/>
      <c r="B27" s="16"/>
      <c r="C27" s="51"/>
      <c r="D27" s="51"/>
      <c r="E27" s="16"/>
      <c r="F27" s="53"/>
      <c r="G27" s="54"/>
    </row>
    <row r="28" ht="15.75" customHeight="1">
      <c r="A28" s="49"/>
      <c r="B28" s="16"/>
      <c r="C28" s="51"/>
      <c r="D28" s="51"/>
      <c r="E28" s="16"/>
      <c r="F28" s="53"/>
      <c r="G28" s="54"/>
    </row>
    <row r="29" ht="15.75" customHeight="1">
      <c r="A29" s="49"/>
      <c r="B29" s="16"/>
      <c r="C29" s="51"/>
      <c r="D29" s="51"/>
      <c r="E29" s="16"/>
      <c r="F29" s="53"/>
      <c r="G29" s="54"/>
    </row>
    <row r="30" ht="15.75" customHeight="1">
      <c r="A30" s="49"/>
      <c r="B30" s="16"/>
      <c r="C30" s="51"/>
      <c r="D30" s="51"/>
      <c r="E30" s="16"/>
      <c r="F30" s="53"/>
      <c r="G30" s="54"/>
    </row>
    <row r="31" ht="15.75" customHeight="1">
      <c r="A31" s="49"/>
      <c r="B31" s="16"/>
      <c r="C31" s="51"/>
      <c r="D31" s="51"/>
      <c r="E31" s="16"/>
      <c r="F31" s="53"/>
      <c r="G31" s="54"/>
    </row>
    <row r="32" ht="15.75" customHeight="1">
      <c r="A32" s="49"/>
      <c r="B32" s="16"/>
      <c r="C32" s="51"/>
      <c r="D32" s="51"/>
      <c r="E32" s="16"/>
      <c r="F32" s="53"/>
      <c r="G32" s="54"/>
    </row>
    <row r="33" ht="15.75" customHeight="1">
      <c r="A33" s="49"/>
      <c r="B33" s="16"/>
      <c r="C33" s="51"/>
      <c r="D33" s="51"/>
      <c r="E33" s="16"/>
      <c r="F33" s="53"/>
      <c r="G33" s="54"/>
    </row>
    <row r="34" ht="15.75" customHeight="1">
      <c r="A34" s="49"/>
      <c r="B34" s="16"/>
      <c r="C34" s="51"/>
      <c r="D34" s="51"/>
      <c r="E34" s="16"/>
      <c r="F34" s="53"/>
      <c r="G34" s="54"/>
    </row>
    <row r="35" ht="15.75" customHeight="1">
      <c r="A35" s="49"/>
      <c r="B35" s="16"/>
      <c r="C35" s="51"/>
      <c r="D35" s="51"/>
      <c r="E35" s="16"/>
      <c r="F35" s="53"/>
      <c r="G35" s="54"/>
    </row>
    <row r="36" ht="15.75" customHeight="1">
      <c r="A36" s="49"/>
      <c r="B36" s="16"/>
      <c r="C36" s="51"/>
      <c r="D36" s="51"/>
      <c r="E36" s="16"/>
      <c r="F36" s="53"/>
      <c r="G36" s="54"/>
    </row>
    <row r="37" ht="15.75" customHeight="1">
      <c r="A37" s="49"/>
      <c r="B37" s="16"/>
      <c r="C37" s="51"/>
      <c r="D37" s="51"/>
      <c r="E37" s="16"/>
      <c r="F37" s="53"/>
      <c r="G37" s="54"/>
    </row>
    <row r="38" ht="15.75" customHeight="1">
      <c r="A38" s="49"/>
      <c r="B38" s="16"/>
      <c r="C38" s="51"/>
      <c r="D38" s="51"/>
      <c r="E38" s="16"/>
      <c r="F38" s="53"/>
      <c r="G38" s="54"/>
    </row>
    <row r="39" ht="15.75" customHeight="1">
      <c r="A39" s="49"/>
      <c r="B39" s="16"/>
      <c r="C39" s="51"/>
      <c r="D39" s="51"/>
      <c r="E39" s="16"/>
      <c r="F39" s="53"/>
      <c r="G39" s="54"/>
    </row>
    <row r="40" ht="15.75" customHeight="1">
      <c r="A40" s="49"/>
      <c r="B40" s="16"/>
      <c r="C40" s="51"/>
      <c r="D40" s="51"/>
      <c r="E40" s="16"/>
      <c r="F40" s="53"/>
      <c r="G40" s="54"/>
    </row>
    <row r="41" ht="15.75" customHeight="1">
      <c r="A41" s="49"/>
      <c r="B41" s="16"/>
      <c r="C41" s="51"/>
      <c r="D41" s="51"/>
      <c r="E41" s="16"/>
      <c r="F41" s="53"/>
      <c r="G41" s="54"/>
    </row>
    <row r="42" ht="15.75" customHeight="1">
      <c r="A42" s="49"/>
      <c r="B42" s="16"/>
      <c r="C42" s="51"/>
      <c r="D42" s="51"/>
      <c r="E42" s="16"/>
      <c r="F42" s="53"/>
      <c r="G42" s="54"/>
    </row>
    <row r="43" ht="15.75" customHeight="1">
      <c r="A43" s="57"/>
      <c r="B43" s="58"/>
      <c r="C43" s="59"/>
      <c r="D43" s="59"/>
      <c r="E43" s="58"/>
      <c r="F43" s="60"/>
      <c r="G43" s="61"/>
    </row>
    <row r="44" ht="15.75" customHeight="1">
      <c r="A44" s="50"/>
      <c r="C44" s="51"/>
      <c r="D44" s="51"/>
      <c r="F44" s="53"/>
      <c r="G44" s="53"/>
    </row>
    <row r="45" ht="15.75" customHeight="1">
      <c r="A45" s="50"/>
      <c r="C45" s="51"/>
      <c r="D45" s="51"/>
      <c r="F45" s="53"/>
      <c r="G45" s="53"/>
    </row>
    <row r="46" ht="15.75" customHeight="1">
      <c r="A46" s="50"/>
      <c r="C46" s="51"/>
      <c r="D46" s="51"/>
      <c r="F46" s="53"/>
      <c r="G46" s="53"/>
    </row>
    <row r="47" ht="15.75" customHeight="1">
      <c r="A47" s="50"/>
      <c r="C47" s="51"/>
      <c r="D47" s="51"/>
      <c r="F47" s="53"/>
      <c r="G47" s="53"/>
    </row>
    <row r="48" ht="15.75" customHeight="1">
      <c r="A48" s="50"/>
      <c r="C48" s="51"/>
      <c r="D48" s="51"/>
      <c r="F48" s="53"/>
      <c r="G48" s="53"/>
    </row>
    <row r="49" ht="15.75" customHeight="1">
      <c r="A49" s="50"/>
      <c r="C49" s="51"/>
      <c r="D49" s="51"/>
      <c r="F49" s="53"/>
      <c r="G49" s="53"/>
    </row>
    <row r="50" ht="15.75" customHeight="1">
      <c r="A50" s="50"/>
      <c r="C50" s="51"/>
      <c r="D50" s="51"/>
      <c r="F50" s="53"/>
      <c r="G50" s="53"/>
    </row>
    <row r="51" ht="15.75" customHeight="1">
      <c r="A51" s="50"/>
      <c r="C51" s="51"/>
      <c r="D51" s="51"/>
      <c r="F51" s="53"/>
      <c r="G51" s="53"/>
    </row>
    <row r="52" ht="15.75" customHeight="1">
      <c r="A52" s="50"/>
      <c r="C52" s="51"/>
      <c r="D52" s="51"/>
      <c r="F52" s="53"/>
      <c r="G52" s="53"/>
    </row>
    <row r="53" ht="15.75" customHeight="1">
      <c r="A53" s="50"/>
      <c r="C53" s="51"/>
      <c r="D53" s="51"/>
      <c r="F53" s="53"/>
      <c r="G53" s="53"/>
    </row>
    <row r="54" ht="15.75" customHeight="1">
      <c r="A54" s="50"/>
      <c r="C54" s="51"/>
      <c r="D54" s="51"/>
      <c r="F54" s="53"/>
      <c r="G54" s="53"/>
    </row>
    <row r="55" ht="15.75" customHeight="1">
      <c r="A55" s="50"/>
      <c r="C55" s="51"/>
      <c r="D55" s="51"/>
      <c r="F55" s="53"/>
      <c r="G55" s="53"/>
    </row>
    <row r="56" ht="15.75" customHeight="1">
      <c r="A56" s="50"/>
      <c r="C56" s="51"/>
      <c r="D56" s="51"/>
      <c r="F56" s="53"/>
      <c r="G56" s="53"/>
    </row>
    <row r="57" ht="15.75" customHeight="1">
      <c r="A57" s="50"/>
      <c r="C57" s="51"/>
      <c r="D57" s="51"/>
      <c r="F57" s="53"/>
      <c r="G57" s="53"/>
    </row>
    <row r="58" ht="15.75" customHeight="1">
      <c r="A58" s="50"/>
      <c r="C58" s="51"/>
      <c r="D58" s="51"/>
      <c r="F58" s="53"/>
      <c r="G58" s="53"/>
    </row>
    <row r="59" ht="15.75" customHeight="1">
      <c r="A59" s="50"/>
      <c r="C59" s="51"/>
      <c r="D59" s="51"/>
      <c r="F59" s="53"/>
      <c r="G59" s="53"/>
    </row>
    <row r="60" ht="15.75" customHeight="1">
      <c r="A60" s="50"/>
      <c r="C60" s="51"/>
      <c r="D60" s="51"/>
      <c r="F60" s="53"/>
      <c r="G60" s="53"/>
    </row>
    <row r="61" ht="15.75" customHeight="1">
      <c r="A61" s="50"/>
      <c r="C61" s="51"/>
      <c r="D61" s="51"/>
      <c r="F61" s="53"/>
      <c r="G61" s="53"/>
    </row>
    <row r="62" ht="15.75" customHeight="1">
      <c r="A62" s="50"/>
      <c r="C62" s="51"/>
      <c r="D62" s="51"/>
      <c r="F62" s="53"/>
      <c r="G62" s="53"/>
    </row>
    <row r="63" ht="15.75" customHeight="1">
      <c r="A63" s="50"/>
      <c r="C63" s="51"/>
      <c r="D63" s="51"/>
      <c r="F63" s="53"/>
      <c r="G63" s="53"/>
    </row>
    <row r="64" ht="15.75" customHeight="1">
      <c r="A64" s="50"/>
      <c r="C64" s="51"/>
      <c r="D64" s="51"/>
      <c r="F64" s="53"/>
      <c r="G64" s="53"/>
    </row>
    <row r="65" ht="15.75" customHeight="1">
      <c r="A65" s="50"/>
      <c r="C65" s="51"/>
      <c r="D65" s="51"/>
      <c r="F65" s="53"/>
      <c r="G65" s="53"/>
    </row>
    <row r="66" ht="15.75" customHeight="1">
      <c r="A66" s="50"/>
      <c r="C66" s="51"/>
      <c r="D66" s="51"/>
      <c r="F66" s="53"/>
      <c r="G66" s="53"/>
    </row>
    <row r="67" ht="15.75" customHeight="1">
      <c r="A67" s="50"/>
      <c r="C67" s="51"/>
      <c r="D67" s="51"/>
      <c r="F67" s="53"/>
      <c r="G67" s="53"/>
    </row>
    <row r="68" ht="15.75" customHeight="1">
      <c r="A68" s="50"/>
      <c r="C68" s="51"/>
      <c r="D68" s="51"/>
      <c r="F68" s="53"/>
      <c r="G68" s="53"/>
    </row>
    <row r="69" ht="15.75" customHeight="1">
      <c r="A69" s="50"/>
      <c r="C69" s="51"/>
      <c r="D69" s="51"/>
      <c r="F69" s="53"/>
      <c r="G69" s="53"/>
    </row>
    <row r="70" ht="15.75" customHeight="1">
      <c r="A70" s="50"/>
      <c r="C70" s="51"/>
      <c r="D70" s="51"/>
      <c r="F70" s="53"/>
      <c r="G70" s="53"/>
    </row>
    <row r="71" ht="15.75" customHeight="1">
      <c r="A71" s="50"/>
      <c r="C71" s="51"/>
      <c r="D71" s="51"/>
      <c r="F71" s="53"/>
      <c r="G71" s="53"/>
    </row>
    <row r="72" ht="15.75" customHeight="1">
      <c r="A72" s="50"/>
      <c r="C72" s="51"/>
      <c r="D72" s="51"/>
      <c r="F72" s="53"/>
      <c r="G72" s="53"/>
    </row>
    <row r="73" ht="15.75" customHeight="1">
      <c r="A73" s="50"/>
      <c r="C73" s="51"/>
      <c r="D73" s="51"/>
      <c r="F73" s="53"/>
      <c r="G73" s="53"/>
    </row>
    <row r="74" ht="15.75" customHeight="1">
      <c r="A74" s="50"/>
      <c r="C74" s="51"/>
      <c r="D74" s="51"/>
      <c r="F74" s="53"/>
      <c r="G74" s="53"/>
    </row>
    <row r="75" ht="15.75" customHeight="1">
      <c r="A75" s="50"/>
      <c r="C75" s="51"/>
      <c r="D75" s="51"/>
      <c r="F75" s="53"/>
      <c r="G75" s="53"/>
    </row>
    <row r="76" ht="15.75" customHeight="1">
      <c r="A76" s="50"/>
      <c r="C76" s="51"/>
      <c r="D76" s="51"/>
      <c r="F76" s="53"/>
      <c r="G76" s="53"/>
    </row>
    <row r="77" ht="15.75" customHeight="1">
      <c r="A77" s="50"/>
      <c r="C77" s="51"/>
      <c r="D77" s="51"/>
      <c r="F77" s="53"/>
      <c r="G77" s="53"/>
    </row>
    <row r="78" ht="15.75" customHeight="1">
      <c r="A78" s="50"/>
      <c r="C78" s="51"/>
      <c r="D78" s="51"/>
      <c r="F78" s="53"/>
      <c r="G78" s="53"/>
    </row>
    <row r="79" ht="15.75" customHeight="1">
      <c r="A79" s="50"/>
      <c r="C79" s="51"/>
      <c r="D79" s="51"/>
      <c r="F79" s="53"/>
      <c r="G79" s="53"/>
    </row>
    <row r="80" ht="15.75" customHeight="1">
      <c r="A80" s="50"/>
      <c r="C80" s="51"/>
      <c r="D80" s="51"/>
      <c r="F80" s="53"/>
      <c r="G80" s="53"/>
    </row>
    <row r="81" ht="15.75" customHeight="1">
      <c r="A81" s="50"/>
      <c r="C81" s="51"/>
      <c r="D81" s="51"/>
      <c r="F81" s="53"/>
      <c r="G81" s="53"/>
    </row>
    <row r="82" ht="15.75" customHeight="1">
      <c r="A82" s="50"/>
      <c r="C82" s="51"/>
      <c r="D82" s="51"/>
      <c r="F82" s="53"/>
      <c r="G82" s="53"/>
    </row>
    <row r="83" ht="15.75" customHeight="1">
      <c r="A83" s="50"/>
      <c r="C83" s="51"/>
      <c r="D83" s="51"/>
      <c r="F83" s="53"/>
      <c r="G83" s="53"/>
    </row>
    <row r="84" ht="15.75" customHeight="1">
      <c r="A84" s="50"/>
      <c r="C84" s="51"/>
      <c r="D84" s="51"/>
      <c r="F84" s="53"/>
      <c r="G84" s="53"/>
    </row>
    <row r="85" ht="15.75" customHeight="1">
      <c r="A85" s="50"/>
      <c r="C85" s="51"/>
      <c r="D85" s="51"/>
      <c r="F85" s="53"/>
      <c r="G85" s="53"/>
    </row>
    <row r="86" ht="15.75" customHeight="1">
      <c r="A86" s="50"/>
      <c r="C86" s="51"/>
      <c r="D86" s="51"/>
      <c r="F86" s="53"/>
      <c r="G86" s="53"/>
    </row>
    <row r="87" ht="15.75" customHeight="1">
      <c r="A87" s="50"/>
      <c r="C87" s="51"/>
      <c r="D87" s="51"/>
      <c r="F87" s="53"/>
      <c r="G87" s="53"/>
    </row>
    <row r="88" ht="15.75" customHeight="1">
      <c r="A88" s="50"/>
      <c r="C88" s="51"/>
      <c r="D88" s="51"/>
      <c r="F88" s="53"/>
      <c r="G88" s="53"/>
    </row>
    <row r="89" ht="15.75" customHeight="1">
      <c r="A89" s="50"/>
      <c r="C89" s="51"/>
      <c r="D89" s="51"/>
      <c r="F89" s="53"/>
      <c r="G89" s="53"/>
    </row>
    <row r="90" ht="15.75" customHeight="1">
      <c r="A90" s="50"/>
      <c r="C90" s="51"/>
      <c r="D90" s="51"/>
      <c r="F90" s="53"/>
      <c r="G90" s="53"/>
    </row>
    <row r="91" ht="15.75" customHeight="1">
      <c r="A91" s="50"/>
      <c r="C91" s="51"/>
      <c r="D91" s="51"/>
      <c r="F91" s="53"/>
      <c r="G91" s="53"/>
    </row>
    <row r="92" ht="15.75" customHeight="1">
      <c r="A92" s="50"/>
      <c r="C92" s="51"/>
      <c r="D92" s="51"/>
      <c r="F92" s="53"/>
      <c r="G92" s="53"/>
    </row>
    <row r="93" ht="15.75" customHeight="1">
      <c r="A93" s="50"/>
      <c r="C93" s="51"/>
      <c r="D93" s="51"/>
      <c r="F93" s="53"/>
      <c r="G93" s="53"/>
    </row>
    <row r="94" ht="15.75" customHeight="1">
      <c r="A94" s="50"/>
      <c r="C94" s="51"/>
      <c r="D94" s="51"/>
      <c r="F94" s="53"/>
      <c r="G94" s="53"/>
    </row>
    <row r="95" ht="15.75" customHeight="1">
      <c r="A95" s="50"/>
      <c r="C95" s="51"/>
      <c r="D95" s="51"/>
      <c r="F95" s="53"/>
      <c r="G95" s="53"/>
    </row>
    <row r="96" ht="15.75" customHeight="1">
      <c r="A96" s="50"/>
      <c r="C96" s="51"/>
      <c r="D96" s="51"/>
      <c r="F96" s="53"/>
      <c r="G96" s="53"/>
    </row>
    <row r="97" ht="15.75" customHeight="1">
      <c r="A97" s="50"/>
      <c r="C97" s="51"/>
      <c r="D97" s="51"/>
      <c r="F97" s="53"/>
      <c r="G97" s="53"/>
    </row>
    <row r="98" ht="15.75" customHeight="1">
      <c r="A98" s="50"/>
      <c r="C98" s="51"/>
      <c r="D98" s="51"/>
      <c r="F98" s="53"/>
      <c r="G98" s="53"/>
    </row>
    <row r="99" ht="15.75" customHeight="1">
      <c r="A99" s="50"/>
      <c r="C99" s="51"/>
      <c r="D99" s="51"/>
      <c r="F99" s="53"/>
      <c r="G99" s="53"/>
    </row>
    <row r="100" ht="15.75" customHeight="1">
      <c r="A100" s="50"/>
      <c r="C100" s="51"/>
      <c r="D100" s="51"/>
      <c r="F100" s="53"/>
      <c r="G100" s="53"/>
    </row>
    <row r="101" ht="15.75" customHeight="1">
      <c r="A101" s="50"/>
      <c r="C101" s="51"/>
      <c r="D101" s="51"/>
      <c r="F101" s="53"/>
      <c r="G101" s="53"/>
    </row>
    <row r="102" ht="15.75" customHeight="1">
      <c r="A102" s="50"/>
      <c r="C102" s="51"/>
      <c r="D102" s="51"/>
      <c r="F102" s="53"/>
      <c r="G102" s="53"/>
    </row>
    <row r="103" ht="15.75" customHeight="1">
      <c r="A103" s="50"/>
      <c r="C103" s="51"/>
      <c r="D103" s="51"/>
      <c r="F103" s="53"/>
      <c r="G103" s="53"/>
    </row>
    <row r="104" ht="15.75" customHeight="1">
      <c r="A104" s="50"/>
      <c r="C104" s="51"/>
      <c r="D104" s="51"/>
      <c r="F104" s="53"/>
      <c r="G104" s="53"/>
    </row>
    <row r="105" ht="15.75" customHeight="1">
      <c r="A105" s="50"/>
      <c r="C105" s="51"/>
      <c r="D105" s="51"/>
      <c r="F105" s="53"/>
      <c r="G105" s="53"/>
    </row>
    <row r="106" ht="15.75" customHeight="1">
      <c r="A106" s="50"/>
      <c r="C106" s="51"/>
      <c r="D106" s="51"/>
      <c r="F106" s="53"/>
      <c r="G106" s="53"/>
    </row>
    <row r="107" ht="15.75" customHeight="1">
      <c r="A107" s="50"/>
      <c r="C107" s="51"/>
      <c r="D107" s="51"/>
      <c r="F107" s="53"/>
      <c r="G107" s="53"/>
    </row>
    <row r="108" ht="15.75" customHeight="1">
      <c r="A108" s="50"/>
      <c r="C108" s="51"/>
      <c r="D108" s="51"/>
      <c r="F108" s="53"/>
      <c r="G108" s="53"/>
    </row>
    <row r="109" ht="15.75" customHeight="1">
      <c r="A109" s="50"/>
      <c r="C109" s="51"/>
      <c r="D109" s="51"/>
      <c r="F109" s="53"/>
      <c r="G109" s="53"/>
    </row>
    <row r="110" ht="15.75" customHeight="1">
      <c r="A110" s="50"/>
      <c r="C110" s="51"/>
      <c r="D110" s="51"/>
      <c r="F110" s="53"/>
      <c r="G110" s="53"/>
    </row>
    <row r="111" ht="15.75" customHeight="1">
      <c r="A111" s="50"/>
      <c r="C111" s="51"/>
      <c r="D111" s="51"/>
      <c r="F111" s="53"/>
      <c r="G111" s="53"/>
    </row>
    <row r="112" ht="15.75" customHeight="1">
      <c r="A112" s="50"/>
      <c r="C112" s="51"/>
      <c r="D112" s="51"/>
      <c r="F112" s="53"/>
      <c r="G112" s="53"/>
    </row>
    <row r="113" ht="15.75" customHeight="1">
      <c r="A113" s="50"/>
      <c r="C113" s="51"/>
      <c r="D113" s="51"/>
      <c r="F113" s="53"/>
      <c r="G113" s="53"/>
    </row>
    <row r="114" ht="15.75" customHeight="1">
      <c r="A114" s="50"/>
      <c r="C114" s="51"/>
      <c r="D114" s="51"/>
      <c r="F114" s="53"/>
      <c r="G114" s="53"/>
    </row>
    <row r="115" ht="15.75" customHeight="1">
      <c r="A115" s="50"/>
      <c r="C115" s="51"/>
      <c r="D115" s="51"/>
      <c r="F115" s="53"/>
      <c r="G115" s="53"/>
    </row>
    <row r="116" ht="15.75" customHeight="1">
      <c r="A116" s="50"/>
      <c r="C116" s="51"/>
      <c r="D116" s="51"/>
      <c r="F116" s="53"/>
      <c r="G116" s="53"/>
    </row>
    <row r="117" ht="15.75" customHeight="1">
      <c r="A117" s="50"/>
      <c r="C117" s="51"/>
      <c r="D117" s="51"/>
      <c r="F117" s="53"/>
      <c r="G117" s="53"/>
    </row>
    <row r="118" ht="15.75" customHeight="1">
      <c r="A118" s="50"/>
      <c r="C118" s="51"/>
      <c r="D118" s="51"/>
      <c r="F118" s="53"/>
      <c r="G118" s="53"/>
    </row>
    <row r="119" ht="15.75" customHeight="1">
      <c r="A119" s="50"/>
      <c r="C119" s="51"/>
      <c r="D119" s="51"/>
      <c r="F119" s="53"/>
      <c r="G119" s="53"/>
    </row>
    <row r="120" ht="15.75" customHeight="1">
      <c r="A120" s="50"/>
      <c r="C120" s="51"/>
      <c r="D120" s="51"/>
      <c r="F120" s="53"/>
      <c r="G120" s="53"/>
    </row>
    <row r="121" ht="15.75" customHeight="1">
      <c r="A121" s="50"/>
      <c r="C121" s="51"/>
      <c r="D121" s="51"/>
      <c r="F121" s="53"/>
      <c r="G121" s="53"/>
    </row>
    <row r="122" ht="15.75" customHeight="1">
      <c r="A122" s="50"/>
      <c r="C122" s="51"/>
      <c r="D122" s="51"/>
      <c r="F122" s="53"/>
      <c r="G122" s="53"/>
    </row>
    <row r="123" ht="15.75" customHeight="1">
      <c r="A123" s="50"/>
      <c r="C123" s="51"/>
      <c r="D123" s="51"/>
      <c r="F123" s="53"/>
      <c r="G123" s="53"/>
    </row>
    <row r="124" ht="15.75" customHeight="1">
      <c r="A124" s="50"/>
      <c r="C124" s="51"/>
      <c r="D124" s="51"/>
      <c r="F124" s="53"/>
      <c r="G124" s="53"/>
    </row>
    <row r="125" ht="15.75" customHeight="1">
      <c r="A125" s="50"/>
      <c r="C125" s="51"/>
      <c r="D125" s="51"/>
      <c r="F125" s="53"/>
      <c r="G125" s="53"/>
    </row>
    <row r="126" ht="15.75" customHeight="1">
      <c r="A126" s="50"/>
      <c r="C126" s="51"/>
      <c r="D126" s="51"/>
      <c r="F126" s="53"/>
      <c r="G126" s="53"/>
    </row>
    <row r="127" ht="15.75" customHeight="1">
      <c r="A127" s="50"/>
      <c r="C127" s="51"/>
      <c r="D127" s="51"/>
      <c r="F127" s="53"/>
      <c r="G127" s="53"/>
    </row>
    <row r="128" ht="15.75" customHeight="1">
      <c r="A128" s="50"/>
      <c r="C128" s="51"/>
      <c r="D128" s="51"/>
      <c r="F128" s="53"/>
      <c r="G128" s="53"/>
    </row>
    <row r="129" ht="15.75" customHeight="1">
      <c r="A129" s="50"/>
      <c r="C129" s="51"/>
      <c r="D129" s="51"/>
      <c r="F129" s="53"/>
      <c r="G129" s="53"/>
    </row>
    <row r="130" ht="15.75" customHeight="1">
      <c r="A130" s="50"/>
      <c r="C130" s="51"/>
      <c r="D130" s="51"/>
      <c r="F130" s="53"/>
      <c r="G130" s="53"/>
    </row>
    <row r="131" ht="15.75" customHeight="1">
      <c r="A131" s="50"/>
      <c r="C131" s="51"/>
      <c r="D131" s="51"/>
      <c r="F131" s="53"/>
      <c r="G131" s="53"/>
    </row>
    <row r="132" ht="15.75" customHeight="1">
      <c r="A132" s="50"/>
      <c r="C132" s="51"/>
      <c r="D132" s="51"/>
      <c r="F132" s="53"/>
      <c r="G132" s="53"/>
    </row>
    <row r="133" ht="15.75" customHeight="1">
      <c r="A133" s="50"/>
      <c r="C133" s="51"/>
      <c r="D133" s="51"/>
      <c r="F133" s="53"/>
      <c r="G133" s="53"/>
    </row>
    <row r="134" ht="15.75" customHeight="1">
      <c r="A134" s="50"/>
      <c r="C134" s="51"/>
      <c r="D134" s="51"/>
      <c r="F134" s="53"/>
      <c r="G134" s="53"/>
    </row>
    <row r="135" ht="15.75" customHeight="1">
      <c r="A135" s="50"/>
      <c r="C135" s="51"/>
      <c r="D135" s="51"/>
      <c r="F135" s="53"/>
      <c r="G135" s="53"/>
    </row>
    <row r="136" ht="15.75" customHeight="1">
      <c r="A136" s="50"/>
      <c r="C136" s="51"/>
      <c r="D136" s="51"/>
      <c r="F136" s="53"/>
      <c r="G136" s="53"/>
    </row>
    <row r="137" ht="15.75" customHeight="1">
      <c r="A137" s="50"/>
      <c r="C137" s="51"/>
      <c r="D137" s="51"/>
      <c r="F137" s="53"/>
      <c r="G137" s="53"/>
    </row>
    <row r="138" ht="15.75" customHeight="1">
      <c r="A138" s="50"/>
      <c r="C138" s="51"/>
      <c r="D138" s="51"/>
      <c r="F138" s="53"/>
      <c r="G138" s="53"/>
    </row>
    <row r="139" ht="15.75" customHeight="1">
      <c r="A139" s="50"/>
      <c r="C139" s="51"/>
      <c r="D139" s="51"/>
      <c r="F139" s="53"/>
      <c r="G139" s="53"/>
    </row>
    <row r="140" ht="15.75" customHeight="1">
      <c r="A140" s="50"/>
      <c r="C140" s="51"/>
      <c r="D140" s="51"/>
      <c r="F140" s="53"/>
      <c r="G140" s="53"/>
    </row>
    <row r="141" ht="15.75" customHeight="1">
      <c r="A141" s="50"/>
      <c r="C141" s="51"/>
      <c r="D141" s="51"/>
      <c r="F141" s="53"/>
      <c r="G141" s="53"/>
    </row>
    <row r="142" ht="15.75" customHeight="1">
      <c r="A142" s="50"/>
      <c r="C142" s="51"/>
      <c r="D142" s="51"/>
      <c r="F142" s="53"/>
      <c r="G142" s="53"/>
    </row>
    <row r="143" ht="15.75" customHeight="1">
      <c r="A143" s="50"/>
      <c r="C143" s="51"/>
      <c r="D143" s="51"/>
      <c r="F143" s="53"/>
      <c r="G143" s="53"/>
    </row>
    <row r="144" ht="15.75" customHeight="1">
      <c r="A144" s="50"/>
      <c r="C144" s="51"/>
      <c r="D144" s="51"/>
      <c r="F144" s="53"/>
      <c r="G144" s="53"/>
    </row>
    <row r="145" ht="15.75" customHeight="1">
      <c r="A145" s="50"/>
      <c r="C145" s="51"/>
      <c r="D145" s="51"/>
      <c r="F145" s="53"/>
      <c r="G145" s="53"/>
    </row>
    <row r="146" ht="15.75" customHeight="1">
      <c r="A146" s="50"/>
      <c r="C146" s="51"/>
      <c r="D146" s="51"/>
      <c r="F146" s="53"/>
      <c r="G146" s="53"/>
    </row>
    <row r="147" ht="15.75" customHeight="1">
      <c r="A147" s="50"/>
      <c r="C147" s="51"/>
      <c r="D147" s="51"/>
      <c r="F147" s="53"/>
      <c r="G147" s="53"/>
    </row>
    <row r="148" ht="15.75" customHeight="1">
      <c r="A148" s="50"/>
      <c r="C148" s="51"/>
      <c r="D148" s="51"/>
      <c r="F148" s="53"/>
      <c r="G148" s="53"/>
    </row>
    <row r="149" ht="15.75" customHeight="1">
      <c r="A149" s="50"/>
      <c r="C149" s="51"/>
      <c r="D149" s="51"/>
      <c r="F149" s="53"/>
      <c r="G149" s="53"/>
    </row>
    <row r="150" ht="15.75" customHeight="1">
      <c r="A150" s="50"/>
      <c r="C150" s="51"/>
      <c r="D150" s="51"/>
      <c r="F150" s="53"/>
      <c r="G150" s="53"/>
    </row>
    <row r="151" ht="15.75" customHeight="1">
      <c r="A151" s="50"/>
      <c r="C151" s="51"/>
      <c r="D151" s="51"/>
      <c r="F151" s="53"/>
      <c r="G151" s="53"/>
    </row>
    <row r="152" ht="15.75" customHeight="1">
      <c r="A152" s="50"/>
      <c r="C152" s="51"/>
      <c r="D152" s="51"/>
      <c r="F152" s="53"/>
      <c r="G152" s="53"/>
    </row>
    <row r="153" ht="15.75" customHeight="1">
      <c r="A153" s="50"/>
      <c r="C153" s="51"/>
      <c r="D153" s="51"/>
      <c r="F153" s="53"/>
      <c r="G153" s="53"/>
    </row>
    <row r="154" ht="15.75" customHeight="1">
      <c r="A154" s="50"/>
      <c r="C154" s="51"/>
      <c r="D154" s="51"/>
      <c r="F154" s="53"/>
      <c r="G154" s="53"/>
    </row>
    <row r="155" ht="15.75" customHeight="1">
      <c r="A155" s="50"/>
      <c r="C155" s="51"/>
      <c r="D155" s="51"/>
      <c r="F155" s="53"/>
      <c r="G155" s="53"/>
    </row>
    <row r="156" ht="15.75" customHeight="1">
      <c r="A156" s="50"/>
      <c r="C156" s="51"/>
      <c r="D156" s="51"/>
      <c r="F156" s="53"/>
      <c r="G156" s="53"/>
    </row>
    <row r="157" ht="15.75" customHeight="1">
      <c r="A157" s="50"/>
      <c r="C157" s="51"/>
      <c r="D157" s="51"/>
      <c r="F157" s="53"/>
      <c r="G157" s="53"/>
    </row>
    <row r="158" ht="15.75" customHeight="1">
      <c r="A158" s="50"/>
      <c r="C158" s="51"/>
      <c r="D158" s="51"/>
      <c r="F158" s="53"/>
      <c r="G158" s="53"/>
    </row>
    <row r="159" ht="15.75" customHeight="1">
      <c r="A159" s="50"/>
      <c r="C159" s="51"/>
      <c r="D159" s="51"/>
      <c r="F159" s="53"/>
      <c r="G159" s="53"/>
    </row>
    <row r="160" ht="15.75" customHeight="1">
      <c r="A160" s="50"/>
      <c r="C160" s="51"/>
      <c r="D160" s="51"/>
      <c r="F160" s="53"/>
      <c r="G160" s="53"/>
    </row>
    <row r="161" ht="15.75" customHeight="1">
      <c r="A161" s="50"/>
      <c r="C161" s="51"/>
      <c r="D161" s="51"/>
      <c r="F161" s="53"/>
      <c r="G161" s="53"/>
    </row>
    <row r="162" ht="15.75" customHeight="1">
      <c r="A162" s="50"/>
      <c r="C162" s="51"/>
      <c r="D162" s="51"/>
      <c r="F162" s="53"/>
      <c r="G162" s="53"/>
    </row>
    <row r="163" ht="15.75" customHeight="1">
      <c r="A163" s="50"/>
      <c r="C163" s="51"/>
      <c r="D163" s="51"/>
      <c r="F163" s="53"/>
      <c r="G163" s="53"/>
    </row>
    <row r="164" ht="15.75" customHeight="1">
      <c r="A164" s="50"/>
      <c r="C164" s="51"/>
      <c r="D164" s="51"/>
      <c r="F164" s="53"/>
      <c r="G164" s="53"/>
    </row>
    <row r="165" ht="15.75" customHeight="1">
      <c r="A165" s="50"/>
      <c r="C165" s="51"/>
      <c r="D165" s="51"/>
      <c r="F165" s="53"/>
      <c r="G165" s="53"/>
    </row>
    <row r="166" ht="15.75" customHeight="1">
      <c r="A166" s="50"/>
      <c r="C166" s="51"/>
      <c r="D166" s="51"/>
      <c r="F166" s="53"/>
      <c r="G166" s="53"/>
    </row>
    <row r="167" ht="15.75" customHeight="1">
      <c r="A167" s="50"/>
      <c r="C167" s="51"/>
      <c r="D167" s="51"/>
      <c r="F167" s="53"/>
      <c r="G167" s="53"/>
    </row>
    <row r="168" ht="15.75" customHeight="1">
      <c r="A168" s="50"/>
      <c r="C168" s="51"/>
      <c r="D168" s="51"/>
      <c r="F168" s="53"/>
      <c r="G168" s="53"/>
    </row>
    <row r="169" ht="15.75" customHeight="1">
      <c r="A169" s="50"/>
      <c r="C169" s="51"/>
      <c r="D169" s="51"/>
      <c r="F169" s="53"/>
      <c r="G169" s="53"/>
    </row>
    <row r="170" ht="15.75" customHeight="1">
      <c r="A170" s="50"/>
      <c r="C170" s="51"/>
      <c r="D170" s="51"/>
      <c r="F170" s="53"/>
      <c r="G170" s="53"/>
    </row>
    <row r="171" ht="15.75" customHeight="1">
      <c r="A171" s="50"/>
      <c r="C171" s="51"/>
      <c r="D171" s="51"/>
      <c r="F171" s="53"/>
      <c r="G171" s="53"/>
    </row>
    <row r="172" ht="15.75" customHeight="1">
      <c r="A172" s="50"/>
      <c r="C172" s="51"/>
      <c r="D172" s="51"/>
      <c r="F172" s="53"/>
      <c r="G172" s="53"/>
    </row>
    <row r="173" ht="15.75" customHeight="1">
      <c r="A173" s="50"/>
      <c r="C173" s="51"/>
      <c r="D173" s="51"/>
      <c r="F173" s="53"/>
      <c r="G173" s="53"/>
    </row>
    <row r="174" ht="15.75" customHeight="1">
      <c r="A174" s="50"/>
      <c r="C174" s="51"/>
      <c r="D174" s="51"/>
      <c r="F174" s="53"/>
      <c r="G174" s="53"/>
    </row>
    <row r="175" ht="15.75" customHeight="1">
      <c r="A175" s="50"/>
      <c r="C175" s="51"/>
      <c r="D175" s="51"/>
      <c r="F175" s="53"/>
      <c r="G175" s="53"/>
    </row>
    <row r="176" ht="15.75" customHeight="1">
      <c r="A176" s="50"/>
      <c r="C176" s="51"/>
      <c r="D176" s="51"/>
      <c r="F176" s="53"/>
      <c r="G176" s="53"/>
    </row>
    <row r="177" ht="15.75" customHeight="1">
      <c r="A177" s="50"/>
      <c r="C177" s="51"/>
      <c r="D177" s="51"/>
      <c r="F177" s="53"/>
      <c r="G177" s="53"/>
    </row>
    <row r="178" ht="15.75" customHeight="1">
      <c r="A178" s="50"/>
      <c r="C178" s="51"/>
      <c r="D178" s="51"/>
      <c r="F178" s="53"/>
      <c r="G178" s="53"/>
    </row>
    <row r="179" ht="15.75" customHeight="1">
      <c r="A179" s="50"/>
      <c r="C179" s="51"/>
      <c r="D179" s="51"/>
      <c r="F179" s="53"/>
      <c r="G179" s="53"/>
    </row>
    <row r="180" ht="15.75" customHeight="1">
      <c r="A180" s="50"/>
      <c r="C180" s="51"/>
      <c r="D180" s="51"/>
      <c r="F180" s="53"/>
      <c r="G180" s="53"/>
    </row>
    <row r="181" ht="15.75" customHeight="1">
      <c r="A181" s="50"/>
      <c r="C181" s="51"/>
      <c r="D181" s="51"/>
      <c r="F181" s="53"/>
      <c r="G181" s="53"/>
    </row>
    <row r="182" ht="15.75" customHeight="1">
      <c r="A182" s="50"/>
      <c r="C182" s="51"/>
      <c r="D182" s="51"/>
      <c r="F182" s="53"/>
      <c r="G182" s="53"/>
    </row>
    <row r="183" ht="15.75" customHeight="1">
      <c r="A183" s="50"/>
      <c r="C183" s="51"/>
      <c r="D183" s="51"/>
      <c r="F183" s="53"/>
      <c r="G183" s="53"/>
    </row>
    <row r="184" ht="15.75" customHeight="1">
      <c r="A184" s="50"/>
      <c r="C184" s="51"/>
      <c r="D184" s="51"/>
      <c r="F184" s="53"/>
      <c r="G184" s="53"/>
    </row>
    <row r="185" ht="15.75" customHeight="1">
      <c r="A185" s="50"/>
      <c r="C185" s="51"/>
      <c r="D185" s="51"/>
      <c r="F185" s="53"/>
      <c r="G185" s="53"/>
    </row>
    <row r="186" ht="15.75" customHeight="1">
      <c r="A186" s="50"/>
      <c r="C186" s="51"/>
      <c r="D186" s="51"/>
      <c r="F186" s="53"/>
      <c r="G186" s="53"/>
    </row>
    <row r="187" ht="15.75" customHeight="1">
      <c r="A187" s="50"/>
      <c r="C187" s="51"/>
      <c r="D187" s="51"/>
      <c r="F187" s="53"/>
      <c r="G187" s="53"/>
    </row>
    <row r="188" ht="15.75" customHeight="1">
      <c r="A188" s="50"/>
      <c r="C188" s="51"/>
      <c r="D188" s="51"/>
      <c r="F188" s="53"/>
      <c r="G188" s="53"/>
    </row>
    <row r="189" ht="15.75" customHeight="1">
      <c r="A189" s="50"/>
      <c r="C189" s="51"/>
      <c r="D189" s="51"/>
      <c r="F189" s="53"/>
      <c r="G189" s="53"/>
    </row>
    <row r="190" ht="15.75" customHeight="1">
      <c r="A190" s="50"/>
      <c r="C190" s="51"/>
      <c r="D190" s="51"/>
      <c r="F190" s="53"/>
      <c r="G190" s="53"/>
    </row>
    <row r="191" ht="15.75" customHeight="1">
      <c r="A191" s="50"/>
      <c r="C191" s="51"/>
      <c r="D191" s="51"/>
      <c r="F191" s="53"/>
      <c r="G191" s="53"/>
    </row>
    <row r="192" ht="15.75" customHeight="1">
      <c r="A192" s="50"/>
      <c r="C192" s="51"/>
      <c r="D192" s="51"/>
      <c r="F192" s="53"/>
      <c r="G192" s="53"/>
    </row>
    <row r="193" ht="15.75" customHeight="1">
      <c r="A193" s="50"/>
      <c r="C193" s="51"/>
      <c r="D193" s="51"/>
      <c r="F193" s="53"/>
      <c r="G193" s="53"/>
    </row>
    <row r="194" ht="15.75" customHeight="1">
      <c r="A194" s="50"/>
      <c r="C194" s="51"/>
      <c r="D194" s="51"/>
      <c r="F194" s="53"/>
      <c r="G194" s="53"/>
    </row>
    <row r="195" ht="15.75" customHeight="1">
      <c r="A195" s="50"/>
      <c r="C195" s="51"/>
      <c r="D195" s="51"/>
      <c r="F195" s="53"/>
      <c r="G195" s="53"/>
    </row>
    <row r="196" ht="15.75" customHeight="1">
      <c r="A196" s="50"/>
      <c r="C196" s="51"/>
      <c r="D196" s="51"/>
      <c r="F196" s="53"/>
      <c r="G196" s="53"/>
    </row>
    <row r="197" ht="15.75" customHeight="1">
      <c r="A197" s="50"/>
      <c r="C197" s="51"/>
      <c r="D197" s="51"/>
      <c r="F197" s="53"/>
      <c r="G197" s="53"/>
    </row>
    <row r="198" ht="15.75" customHeight="1">
      <c r="A198" s="50"/>
      <c r="C198" s="51"/>
      <c r="D198" s="51"/>
      <c r="F198" s="53"/>
      <c r="G198" s="53"/>
    </row>
    <row r="199" ht="15.75" customHeight="1">
      <c r="A199" s="50"/>
      <c r="C199" s="51"/>
      <c r="D199" s="51"/>
      <c r="F199" s="53"/>
      <c r="G199" s="53"/>
    </row>
    <row r="200" ht="15.75" customHeight="1">
      <c r="A200" s="50"/>
      <c r="C200" s="51"/>
      <c r="D200" s="51"/>
      <c r="F200" s="53"/>
      <c r="G200" s="53"/>
    </row>
    <row r="201" ht="15.75" customHeight="1">
      <c r="A201" s="50"/>
      <c r="C201" s="51"/>
      <c r="D201" s="51"/>
      <c r="F201" s="53"/>
      <c r="G201" s="53"/>
    </row>
    <row r="202" ht="15.75" customHeight="1">
      <c r="A202" s="50"/>
      <c r="C202" s="51"/>
      <c r="D202" s="51"/>
      <c r="F202" s="53"/>
      <c r="G202" s="53"/>
    </row>
    <row r="203" ht="15.75" customHeight="1">
      <c r="A203" s="50"/>
      <c r="C203" s="51"/>
      <c r="D203" s="51"/>
      <c r="F203" s="53"/>
      <c r="G203" s="53"/>
    </row>
    <row r="204" ht="15.75" customHeight="1">
      <c r="A204" s="50"/>
      <c r="C204" s="51"/>
      <c r="D204" s="51"/>
      <c r="F204" s="53"/>
      <c r="G204" s="53"/>
    </row>
    <row r="205" ht="15.75" customHeight="1">
      <c r="A205" s="50"/>
      <c r="C205" s="51"/>
      <c r="D205" s="51"/>
      <c r="F205" s="53"/>
      <c r="G205" s="53"/>
    </row>
    <row r="206" ht="15.75" customHeight="1">
      <c r="A206" s="50"/>
      <c r="C206" s="51"/>
      <c r="D206" s="51"/>
      <c r="F206" s="53"/>
      <c r="G206" s="53"/>
    </row>
    <row r="207" ht="15.75" customHeight="1">
      <c r="A207" s="50"/>
      <c r="C207" s="51"/>
      <c r="D207" s="51"/>
      <c r="F207" s="53"/>
      <c r="G207" s="53"/>
    </row>
    <row r="208" ht="15.75" customHeight="1">
      <c r="A208" s="50"/>
      <c r="C208" s="51"/>
      <c r="D208" s="51"/>
      <c r="F208" s="53"/>
      <c r="G208" s="53"/>
    </row>
    <row r="209" ht="15.75" customHeight="1">
      <c r="A209" s="50"/>
      <c r="C209" s="51"/>
      <c r="D209" s="51"/>
      <c r="F209" s="53"/>
      <c r="G209" s="53"/>
    </row>
    <row r="210" ht="15.75" customHeight="1">
      <c r="A210" s="50"/>
      <c r="C210" s="51"/>
      <c r="D210" s="51"/>
      <c r="F210" s="53"/>
      <c r="G210" s="53"/>
    </row>
    <row r="211" ht="15.75" customHeight="1">
      <c r="A211" s="50"/>
      <c r="C211" s="51"/>
      <c r="D211" s="51"/>
      <c r="F211" s="53"/>
      <c r="G211" s="53"/>
    </row>
    <row r="212" ht="15.75" customHeight="1">
      <c r="A212" s="50"/>
      <c r="C212" s="51"/>
      <c r="D212" s="51"/>
      <c r="F212" s="53"/>
      <c r="G212" s="53"/>
    </row>
    <row r="213" ht="15.75" customHeight="1">
      <c r="A213" s="50"/>
      <c r="C213" s="51"/>
      <c r="D213" s="51"/>
      <c r="F213" s="53"/>
      <c r="G213" s="53"/>
    </row>
    <row r="214" ht="15.75" customHeight="1">
      <c r="A214" s="50"/>
      <c r="C214" s="51"/>
      <c r="D214" s="51"/>
      <c r="F214" s="53"/>
      <c r="G214" s="53"/>
    </row>
    <row r="215" ht="15.75" customHeight="1">
      <c r="A215" s="50"/>
      <c r="C215" s="51"/>
      <c r="D215" s="51"/>
      <c r="F215" s="53"/>
      <c r="G215" s="53"/>
    </row>
    <row r="216" ht="15.75" customHeight="1">
      <c r="A216" s="50"/>
      <c r="C216" s="51"/>
      <c r="D216" s="51"/>
      <c r="F216" s="53"/>
      <c r="G216" s="53"/>
    </row>
    <row r="217" ht="15.75" customHeight="1">
      <c r="A217" s="50"/>
      <c r="C217" s="51"/>
      <c r="D217" s="51"/>
      <c r="F217" s="53"/>
      <c r="G217" s="53"/>
    </row>
    <row r="218" ht="15.75" customHeight="1">
      <c r="A218" s="50"/>
      <c r="C218" s="51"/>
      <c r="D218" s="51"/>
      <c r="F218" s="53"/>
      <c r="G218" s="53"/>
    </row>
    <row r="219" ht="15.75" customHeight="1">
      <c r="A219" s="50"/>
      <c r="C219" s="51"/>
      <c r="D219" s="51"/>
      <c r="F219" s="53"/>
      <c r="G219" s="53"/>
    </row>
    <row r="220" ht="15.75" customHeight="1">
      <c r="A220" s="50"/>
      <c r="C220" s="51"/>
      <c r="D220" s="51"/>
      <c r="F220" s="53"/>
      <c r="G220" s="53"/>
    </row>
    <row r="221" ht="15.75" customHeight="1">
      <c r="A221" s="50"/>
      <c r="C221" s="51"/>
      <c r="D221" s="51"/>
      <c r="F221" s="53"/>
      <c r="G221" s="53"/>
    </row>
    <row r="222" ht="15.75" customHeight="1">
      <c r="A222" s="50"/>
      <c r="C222" s="51"/>
      <c r="D222" s="51"/>
      <c r="F222" s="53"/>
      <c r="G222" s="53"/>
    </row>
    <row r="223" ht="15.75" customHeight="1">
      <c r="A223" s="50"/>
      <c r="C223" s="51"/>
      <c r="D223" s="51"/>
      <c r="F223" s="53"/>
      <c r="G223" s="53"/>
    </row>
    <row r="224" ht="15.75" customHeight="1">
      <c r="A224" s="50"/>
      <c r="C224" s="51"/>
      <c r="D224" s="51"/>
      <c r="F224" s="53"/>
      <c r="G224" s="53"/>
    </row>
    <row r="225" ht="15.75" customHeight="1">
      <c r="A225" s="50"/>
      <c r="C225" s="51"/>
      <c r="D225" s="51"/>
      <c r="F225" s="53"/>
      <c r="G225" s="53"/>
    </row>
    <row r="226" ht="15.75" customHeight="1">
      <c r="A226" s="50"/>
      <c r="C226" s="51"/>
      <c r="D226" s="51"/>
      <c r="F226" s="53"/>
      <c r="G226" s="53"/>
    </row>
    <row r="227" ht="15.75" customHeight="1">
      <c r="A227" s="50"/>
      <c r="C227" s="51"/>
      <c r="D227" s="51"/>
      <c r="F227" s="53"/>
      <c r="G227" s="53"/>
    </row>
    <row r="228" ht="15.75" customHeight="1">
      <c r="A228" s="50"/>
      <c r="C228" s="51"/>
      <c r="D228" s="51"/>
      <c r="F228" s="53"/>
      <c r="G228" s="53"/>
    </row>
    <row r="229" ht="15.75" customHeight="1">
      <c r="A229" s="50"/>
      <c r="C229" s="51"/>
      <c r="D229" s="51"/>
      <c r="F229" s="53"/>
      <c r="G229" s="53"/>
    </row>
    <row r="230" ht="15.75" customHeight="1">
      <c r="A230" s="50"/>
      <c r="C230" s="51"/>
      <c r="D230" s="51"/>
      <c r="F230" s="53"/>
      <c r="G230" s="53"/>
    </row>
    <row r="231" ht="15.75" customHeight="1">
      <c r="A231" s="50"/>
      <c r="C231" s="51"/>
      <c r="D231" s="51"/>
      <c r="F231" s="53"/>
      <c r="G231" s="53"/>
    </row>
    <row r="232" ht="15.75" customHeight="1">
      <c r="A232" s="50"/>
      <c r="C232" s="51"/>
      <c r="D232" s="51"/>
      <c r="F232" s="53"/>
      <c r="G232" s="53"/>
    </row>
    <row r="233" ht="15.75" customHeight="1">
      <c r="A233" s="50"/>
      <c r="C233" s="51"/>
      <c r="D233" s="51"/>
      <c r="F233" s="53"/>
      <c r="G233" s="53"/>
    </row>
    <row r="234" ht="15.75" customHeight="1">
      <c r="A234" s="50"/>
      <c r="C234" s="51"/>
      <c r="D234" s="51"/>
      <c r="F234" s="53"/>
      <c r="G234" s="53"/>
    </row>
    <row r="235" ht="15.75" customHeight="1">
      <c r="A235" s="50"/>
      <c r="C235" s="51"/>
      <c r="D235" s="51"/>
      <c r="F235" s="53"/>
      <c r="G235" s="53"/>
    </row>
    <row r="236" ht="15.75" customHeight="1">
      <c r="A236" s="50"/>
      <c r="C236" s="51"/>
      <c r="D236" s="51"/>
      <c r="F236" s="53"/>
      <c r="G236" s="53"/>
    </row>
    <row r="237" ht="15.75" customHeight="1">
      <c r="A237" s="50"/>
      <c r="C237" s="51"/>
      <c r="D237" s="51"/>
      <c r="F237" s="53"/>
      <c r="G237" s="53"/>
    </row>
    <row r="238" ht="15.75" customHeight="1">
      <c r="A238" s="50"/>
      <c r="C238" s="51"/>
      <c r="D238" s="51"/>
      <c r="F238" s="53"/>
      <c r="G238" s="53"/>
    </row>
    <row r="239" ht="15.75" customHeight="1">
      <c r="A239" s="50"/>
      <c r="C239" s="51"/>
      <c r="D239" s="51"/>
      <c r="F239" s="53"/>
      <c r="G239" s="53"/>
    </row>
    <row r="240" ht="15.75" customHeight="1">
      <c r="A240" s="50"/>
      <c r="C240" s="51"/>
      <c r="D240" s="51"/>
      <c r="F240" s="53"/>
      <c r="G240" s="53"/>
    </row>
    <row r="241" ht="15.75" customHeight="1">
      <c r="A241" s="50"/>
      <c r="C241" s="51"/>
      <c r="D241" s="51"/>
      <c r="F241" s="53"/>
      <c r="G241" s="53"/>
    </row>
    <row r="242" ht="15.75" customHeight="1">
      <c r="A242" s="50"/>
      <c r="C242" s="51"/>
      <c r="D242" s="51"/>
      <c r="F242" s="53"/>
      <c r="G242" s="53"/>
    </row>
    <row r="243" ht="15.75" customHeight="1">
      <c r="A243" s="50"/>
      <c r="C243" s="51"/>
      <c r="D243" s="51"/>
      <c r="F243" s="53"/>
      <c r="G243" s="53"/>
    </row>
    <row r="244" ht="15.75" customHeight="1">
      <c r="A244" s="50"/>
      <c r="C244" s="51"/>
      <c r="D244" s="51"/>
      <c r="F244" s="53"/>
      <c r="G244" s="53"/>
    </row>
    <row r="245" ht="15.75" customHeight="1">
      <c r="A245" s="50"/>
      <c r="C245" s="51"/>
      <c r="D245" s="51"/>
      <c r="F245" s="53"/>
      <c r="G245" s="53"/>
    </row>
    <row r="246" ht="15.75" customHeight="1">
      <c r="A246" s="50"/>
      <c r="C246" s="51"/>
      <c r="D246" s="51"/>
      <c r="F246" s="53"/>
      <c r="G246" s="53"/>
    </row>
    <row r="247" ht="15.75" customHeight="1">
      <c r="A247" s="50"/>
      <c r="C247" s="51"/>
      <c r="D247" s="51"/>
      <c r="F247" s="53"/>
      <c r="G247" s="53"/>
    </row>
    <row r="248" ht="15.75" customHeight="1">
      <c r="A248" s="50"/>
      <c r="C248" s="51"/>
      <c r="D248" s="51"/>
      <c r="F248" s="53"/>
      <c r="G248" s="53"/>
    </row>
    <row r="249" ht="15.75" customHeight="1">
      <c r="A249" s="50"/>
      <c r="C249" s="51"/>
      <c r="D249" s="51"/>
      <c r="F249" s="53"/>
      <c r="G249" s="53"/>
    </row>
    <row r="250" ht="15.75" customHeight="1">
      <c r="A250" s="50"/>
      <c r="C250" s="51"/>
      <c r="D250" s="51"/>
      <c r="F250" s="53"/>
      <c r="G250" s="53"/>
    </row>
    <row r="251" ht="15.75" customHeight="1">
      <c r="A251" s="50"/>
      <c r="C251" s="51"/>
      <c r="D251" s="51"/>
      <c r="F251" s="53"/>
      <c r="G251" s="53"/>
    </row>
    <row r="252" ht="15.75" customHeight="1">
      <c r="A252" s="50"/>
      <c r="C252" s="51"/>
      <c r="D252" s="51"/>
      <c r="F252" s="53"/>
      <c r="G252" s="53"/>
    </row>
    <row r="253" ht="15.75" customHeight="1">
      <c r="A253" s="50"/>
      <c r="C253" s="51"/>
      <c r="D253" s="51"/>
      <c r="F253" s="53"/>
      <c r="G253" s="53"/>
    </row>
    <row r="254" ht="15.75" customHeight="1">
      <c r="A254" s="50"/>
      <c r="C254" s="51"/>
      <c r="D254" s="51"/>
      <c r="F254" s="53"/>
      <c r="G254" s="53"/>
    </row>
    <row r="255" ht="15.75" customHeight="1">
      <c r="A255" s="50"/>
      <c r="C255" s="51"/>
      <c r="D255" s="51"/>
      <c r="F255" s="53"/>
      <c r="G255" s="53"/>
    </row>
    <row r="256" ht="15.75" customHeight="1">
      <c r="A256" s="50"/>
      <c r="C256" s="51"/>
      <c r="D256" s="51"/>
      <c r="F256" s="53"/>
      <c r="G256" s="53"/>
    </row>
    <row r="257" ht="15.75" customHeight="1">
      <c r="A257" s="50"/>
      <c r="C257" s="51"/>
      <c r="D257" s="51"/>
      <c r="F257" s="53"/>
      <c r="G257" s="53"/>
    </row>
    <row r="258" ht="15.75" customHeight="1">
      <c r="A258" s="50"/>
      <c r="C258" s="51"/>
      <c r="D258" s="51"/>
      <c r="F258" s="53"/>
      <c r="G258" s="53"/>
    </row>
    <row r="259" ht="15.75" customHeight="1">
      <c r="A259" s="50"/>
      <c r="C259" s="51"/>
      <c r="D259" s="51"/>
      <c r="F259" s="53"/>
      <c r="G259" s="53"/>
    </row>
    <row r="260" ht="15.75" customHeight="1">
      <c r="A260" s="50"/>
      <c r="C260" s="51"/>
      <c r="D260" s="51"/>
      <c r="F260" s="53"/>
      <c r="G260" s="53"/>
    </row>
    <row r="261" ht="15.75" customHeight="1">
      <c r="A261" s="50"/>
      <c r="C261" s="51"/>
      <c r="D261" s="51"/>
      <c r="F261" s="53"/>
      <c r="G261" s="53"/>
    </row>
    <row r="262" ht="15.75" customHeight="1">
      <c r="A262" s="50"/>
      <c r="C262" s="51"/>
      <c r="D262" s="51"/>
      <c r="F262" s="53"/>
      <c r="G262" s="53"/>
    </row>
    <row r="263" ht="15.75" customHeight="1">
      <c r="A263" s="50"/>
      <c r="C263" s="51"/>
      <c r="D263" s="51"/>
      <c r="F263" s="53"/>
      <c r="G263" s="53"/>
    </row>
    <row r="264" ht="15.75" customHeight="1">
      <c r="A264" s="50"/>
      <c r="C264" s="51"/>
      <c r="D264" s="51"/>
      <c r="F264" s="53"/>
      <c r="G264" s="53"/>
    </row>
    <row r="265" ht="15.75" customHeight="1">
      <c r="A265" s="50"/>
      <c r="C265" s="51"/>
      <c r="D265" s="51"/>
      <c r="F265" s="53"/>
      <c r="G265" s="53"/>
    </row>
    <row r="266" ht="15.75" customHeight="1">
      <c r="A266" s="50"/>
      <c r="C266" s="51"/>
      <c r="D266" s="51"/>
      <c r="F266" s="53"/>
      <c r="G266" s="53"/>
    </row>
    <row r="267" ht="15.75" customHeight="1">
      <c r="A267" s="50"/>
      <c r="C267" s="51"/>
      <c r="D267" s="51"/>
      <c r="F267" s="53"/>
      <c r="G267" s="53"/>
    </row>
    <row r="268" ht="15.75" customHeight="1">
      <c r="A268" s="50"/>
      <c r="C268" s="51"/>
      <c r="D268" s="51"/>
      <c r="F268" s="53"/>
      <c r="G268" s="53"/>
    </row>
    <row r="269" ht="15.75" customHeight="1">
      <c r="A269" s="50"/>
      <c r="C269" s="51"/>
      <c r="D269" s="51"/>
      <c r="F269" s="53"/>
      <c r="G269" s="53"/>
    </row>
    <row r="270" ht="15.75" customHeight="1">
      <c r="A270" s="50"/>
      <c r="C270" s="51"/>
      <c r="D270" s="51"/>
      <c r="F270" s="53"/>
      <c r="G270" s="53"/>
    </row>
    <row r="271" ht="15.75" customHeight="1">
      <c r="A271" s="50"/>
      <c r="C271" s="51"/>
      <c r="D271" s="51"/>
      <c r="F271" s="53"/>
      <c r="G271" s="53"/>
    </row>
    <row r="272" ht="15.75" customHeight="1">
      <c r="A272" s="50"/>
      <c r="C272" s="51"/>
      <c r="D272" s="51"/>
      <c r="F272" s="53"/>
      <c r="G272" s="53"/>
    </row>
    <row r="273" ht="15.75" customHeight="1">
      <c r="A273" s="50"/>
      <c r="C273" s="51"/>
      <c r="D273" s="51"/>
      <c r="F273" s="53"/>
      <c r="G273" s="53"/>
    </row>
    <row r="274" ht="15.75" customHeight="1">
      <c r="A274" s="50"/>
      <c r="C274" s="51"/>
      <c r="D274" s="51"/>
      <c r="F274" s="53"/>
      <c r="G274" s="53"/>
    </row>
    <row r="275" ht="15.75" customHeight="1">
      <c r="A275" s="50"/>
      <c r="C275" s="51"/>
      <c r="D275" s="51"/>
      <c r="F275" s="53"/>
      <c r="G275" s="53"/>
    </row>
    <row r="276" ht="15.75" customHeight="1">
      <c r="A276" s="50"/>
      <c r="C276" s="51"/>
      <c r="D276" s="51"/>
      <c r="F276" s="53"/>
      <c r="G276" s="53"/>
    </row>
    <row r="277" ht="15.75" customHeight="1">
      <c r="A277" s="50"/>
      <c r="C277" s="51"/>
      <c r="D277" s="51"/>
      <c r="F277" s="53"/>
      <c r="G277" s="53"/>
    </row>
    <row r="278" ht="15.75" customHeight="1">
      <c r="A278" s="50"/>
      <c r="C278" s="51"/>
      <c r="D278" s="51"/>
      <c r="F278" s="53"/>
      <c r="G278" s="53"/>
    </row>
    <row r="279" ht="15.75" customHeight="1">
      <c r="A279" s="50"/>
      <c r="C279" s="51"/>
      <c r="D279" s="51"/>
      <c r="F279" s="53"/>
      <c r="G279" s="53"/>
    </row>
    <row r="280" ht="15.75" customHeight="1">
      <c r="A280" s="50"/>
      <c r="C280" s="51"/>
      <c r="D280" s="51"/>
      <c r="F280" s="53"/>
      <c r="G280" s="53"/>
    </row>
    <row r="281" ht="15.75" customHeight="1">
      <c r="A281" s="50"/>
      <c r="C281" s="51"/>
      <c r="D281" s="51"/>
      <c r="F281" s="53"/>
      <c r="G281" s="53"/>
    </row>
    <row r="282" ht="15.75" customHeight="1">
      <c r="A282" s="50"/>
      <c r="C282" s="51"/>
      <c r="D282" s="51"/>
      <c r="F282" s="53"/>
      <c r="G282" s="53"/>
    </row>
    <row r="283" ht="15.75" customHeight="1">
      <c r="A283" s="50"/>
      <c r="C283" s="51"/>
      <c r="D283" s="51"/>
      <c r="F283" s="53"/>
      <c r="G283" s="53"/>
    </row>
    <row r="284" ht="15.75" customHeight="1">
      <c r="A284" s="50"/>
      <c r="C284" s="51"/>
      <c r="D284" s="51"/>
      <c r="F284" s="53"/>
      <c r="G284" s="53"/>
    </row>
    <row r="285" ht="15.75" customHeight="1">
      <c r="A285" s="50"/>
      <c r="C285" s="51"/>
      <c r="D285" s="51"/>
      <c r="F285" s="53"/>
      <c r="G285" s="53"/>
    </row>
    <row r="286" ht="15.75" customHeight="1">
      <c r="A286" s="50"/>
      <c r="C286" s="51"/>
      <c r="D286" s="51"/>
      <c r="F286" s="53"/>
      <c r="G286" s="53"/>
    </row>
    <row r="287" ht="15.75" customHeight="1">
      <c r="A287" s="50"/>
      <c r="C287" s="51"/>
      <c r="D287" s="51"/>
      <c r="F287" s="53"/>
      <c r="G287" s="53"/>
    </row>
    <row r="288" ht="15.75" customHeight="1">
      <c r="A288" s="50"/>
      <c r="C288" s="51"/>
      <c r="D288" s="51"/>
      <c r="F288" s="53"/>
      <c r="G288" s="53"/>
    </row>
    <row r="289" ht="15.75" customHeight="1">
      <c r="A289" s="50"/>
      <c r="C289" s="51"/>
      <c r="D289" s="51"/>
      <c r="F289" s="53"/>
      <c r="G289" s="53"/>
    </row>
    <row r="290" ht="15.75" customHeight="1">
      <c r="A290" s="50"/>
      <c r="C290" s="51"/>
      <c r="D290" s="51"/>
      <c r="F290" s="53"/>
      <c r="G290" s="53"/>
    </row>
    <row r="291" ht="15.75" customHeight="1">
      <c r="A291" s="50"/>
      <c r="C291" s="51"/>
      <c r="D291" s="51"/>
      <c r="F291" s="53"/>
      <c r="G291" s="53"/>
    </row>
    <row r="292" ht="15.75" customHeight="1">
      <c r="A292" s="50"/>
      <c r="C292" s="51"/>
      <c r="D292" s="51"/>
      <c r="F292" s="53"/>
      <c r="G292" s="53"/>
    </row>
    <row r="293" ht="15.75" customHeight="1">
      <c r="A293" s="50"/>
      <c r="C293" s="51"/>
      <c r="D293" s="51"/>
      <c r="F293" s="53"/>
      <c r="G293" s="53"/>
    </row>
    <row r="294" ht="15.75" customHeight="1">
      <c r="A294" s="50"/>
      <c r="C294" s="51"/>
      <c r="D294" s="51"/>
      <c r="F294" s="53"/>
      <c r="G294" s="53"/>
    </row>
    <row r="295" ht="15.75" customHeight="1">
      <c r="A295" s="50"/>
      <c r="C295" s="51"/>
      <c r="D295" s="51"/>
      <c r="F295" s="53"/>
      <c r="G295" s="53"/>
    </row>
    <row r="296" ht="15.75" customHeight="1">
      <c r="A296" s="50"/>
      <c r="C296" s="51"/>
      <c r="D296" s="51"/>
      <c r="F296" s="53"/>
      <c r="G296" s="53"/>
    </row>
    <row r="297" ht="15.75" customHeight="1">
      <c r="A297" s="50"/>
      <c r="C297" s="51"/>
      <c r="D297" s="51"/>
      <c r="F297" s="53"/>
      <c r="G297" s="53"/>
    </row>
    <row r="298" ht="15.75" customHeight="1">
      <c r="A298" s="50"/>
      <c r="C298" s="51"/>
      <c r="D298" s="51"/>
      <c r="F298" s="53"/>
      <c r="G298" s="53"/>
    </row>
    <row r="299" ht="15.75" customHeight="1">
      <c r="A299" s="50"/>
      <c r="C299" s="51"/>
      <c r="D299" s="51"/>
      <c r="F299" s="53"/>
      <c r="G299" s="53"/>
    </row>
    <row r="300" ht="15.75" customHeight="1">
      <c r="A300" s="50"/>
      <c r="C300" s="51"/>
      <c r="D300" s="51"/>
      <c r="F300" s="53"/>
      <c r="G300" s="53"/>
    </row>
    <row r="301" ht="15.75" customHeight="1">
      <c r="A301" s="50"/>
      <c r="C301" s="51"/>
      <c r="D301" s="51"/>
      <c r="F301" s="53"/>
      <c r="G301" s="53"/>
    </row>
    <row r="302" ht="15.75" customHeight="1">
      <c r="A302" s="50"/>
      <c r="C302" s="51"/>
      <c r="D302" s="51"/>
      <c r="F302" s="53"/>
      <c r="G302" s="53"/>
    </row>
    <row r="303" ht="15.75" customHeight="1">
      <c r="A303" s="50"/>
      <c r="C303" s="51"/>
      <c r="D303" s="51"/>
      <c r="F303" s="53"/>
      <c r="G303" s="53"/>
    </row>
    <row r="304" ht="15.75" customHeight="1">
      <c r="A304" s="50"/>
      <c r="C304" s="51"/>
      <c r="D304" s="51"/>
      <c r="F304" s="53"/>
      <c r="G304" s="53"/>
    </row>
    <row r="305" ht="15.75" customHeight="1">
      <c r="A305" s="50"/>
      <c r="C305" s="51"/>
      <c r="D305" s="51"/>
      <c r="F305" s="53"/>
      <c r="G305" s="53"/>
    </row>
    <row r="306" ht="15.75" customHeight="1">
      <c r="A306" s="50"/>
      <c r="C306" s="51"/>
      <c r="D306" s="51"/>
      <c r="F306" s="53"/>
      <c r="G306" s="53"/>
    </row>
    <row r="307" ht="15.75" customHeight="1">
      <c r="A307" s="50"/>
      <c r="C307" s="51"/>
      <c r="D307" s="51"/>
      <c r="F307" s="53"/>
      <c r="G307" s="53"/>
    </row>
    <row r="308" ht="15.75" customHeight="1">
      <c r="A308" s="50"/>
      <c r="C308" s="51"/>
      <c r="D308" s="51"/>
      <c r="F308" s="53"/>
      <c r="G308" s="53"/>
    </row>
    <row r="309" ht="15.75" customHeight="1">
      <c r="A309" s="50"/>
      <c r="C309" s="51"/>
      <c r="D309" s="51"/>
      <c r="F309" s="53"/>
      <c r="G309" s="53"/>
    </row>
    <row r="310" ht="15.75" customHeight="1">
      <c r="A310" s="50"/>
      <c r="C310" s="51"/>
      <c r="D310" s="51"/>
      <c r="F310" s="53"/>
      <c r="G310" s="53"/>
    </row>
    <row r="311" ht="15.75" customHeight="1">
      <c r="A311" s="50"/>
      <c r="C311" s="51"/>
      <c r="D311" s="51"/>
      <c r="F311" s="53"/>
      <c r="G311" s="53"/>
    </row>
    <row r="312" ht="15.75" customHeight="1">
      <c r="A312" s="50"/>
      <c r="C312" s="51"/>
      <c r="D312" s="51"/>
      <c r="F312" s="53"/>
      <c r="G312" s="53"/>
    </row>
    <row r="313" ht="15.75" customHeight="1">
      <c r="A313" s="50"/>
      <c r="C313" s="51"/>
      <c r="D313" s="51"/>
      <c r="F313" s="53"/>
      <c r="G313" s="53"/>
    </row>
    <row r="314" ht="15.75" customHeight="1">
      <c r="A314" s="50"/>
      <c r="C314" s="51"/>
      <c r="D314" s="51"/>
      <c r="F314" s="53"/>
      <c r="G314" s="53"/>
    </row>
    <row r="315" ht="15.75" customHeight="1">
      <c r="A315" s="50"/>
      <c r="C315" s="51"/>
      <c r="D315" s="51"/>
      <c r="F315" s="53"/>
      <c r="G315" s="53"/>
    </row>
    <row r="316" ht="15.75" customHeight="1">
      <c r="A316" s="50"/>
      <c r="C316" s="51"/>
      <c r="D316" s="51"/>
      <c r="F316" s="53"/>
      <c r="G316" s="53"/>
    </row>
    <row r="317" ht="15.75" customHeight="1">
      <c r="A317" s="50"/>
      <c r="C317" s="51"/>
      <c r="D317" s="51"/>
      <c r="F317" s="53"/>
      <c r="G317" s="53"/>
    </row>
    <row r="318" ht="15.75" customHeight="1">
      <c r="A318" s="50"/>
      <c r="C318" s="51"/>
      <c r="D318" s="51"/>
      <c r="F318" s="53"/>
      <c r="G318" s="53"/>
    </row>
    <row r="319" ht="15.75" customHeight="1">
      <c r="A319" s="50"/>
      <c r="C319" s="51"/>
      <c r="D319" s="51"/>
      <c r="F319" s="53"/>
      <c r="G319" s="53"/>
    </row>
    <row r="320" ht="15.75" customHeight="1">
      <c r="A320" s="50"/>
      <c r="C320" s="51"/>
      <c r="D320" s="51"/>
      <c r="F320" s="53"/>
      <c r="G320" s="53"/>
    </row>
    <row r="321" ht="15.75" customHeight="1">
      <c r="A321" s="50"/>
      <c r="C321" s="51"/>
      <c r="D321" s="51"/>
      <c r="F321" s="53"/>
      <c r="G321" s="53"/>
    </row>
    <row r="322" ht="15.75" customHeight="1">
      <c r="A322" s="50"/>
      <c r="C322" s="51"/>
      <c r="D322" s="51"/>
      <c r="F322" s="53"/>
      <c r="G322" s="53"/>
    </row>
    <row r="323" ht="15.75" customHeight="1">
      <c r="A323" s="50"/>
      <c r="C323" s="51"/>
      <c r="D323" s="51"/>
      <c r="F323" s="53"/>
      <c r="G323" s="53"/>
    </row>
    <row r="324" ht="15.75" customHeight="1">
      <c r="A324" s="50"/>
      <c r="C324" s="51"/>
      <c r="D324" s="51"/>
      <c r="F324" s="53"/>
      <c r="G324" s="53"/>
    </row>
    <row r="325" ht="15.75" customHeight="1">
      <c r="A325" s="50"/>
      <c r="C325" s="51"/>
      <c r="D325" s="51"/>
      <c r="F325" s="53"/>
      <c r="G325" s="53"/>
    </row>
    <row r="326" ht="15.75" customHeight="1">
      <c r="A326" s="50"/>
      <c r="C326" s="51"/>
      <c r="D326" s="51"/>
      <c r="F326" s="53"/>
      <c r="G326" s="53"/>
    </row>
    <row r="327" ht="15.75" customHeight="1">
      <c r="A327" s="50"/>
      <c r="C327" s="51"/>
      <c r="D327" s="51"/>
      <c r="F327" s="53"/>
      <c r="G327" s="53"/>
    </row>
    <row r="328" ht="15.75" customHeight="1">
      <c r="A328" s="50"/>
      <c r="C328" s="51"/>
      <c r="D328" s="51"/>
      <c r="F328" s="53"/>
      <c r="G328" s="53"/>
    </row>
    <row r="329" ht="15.75" customHeight="1">
      <c r="A329" s="50"/>
      <c r="C329" s="51"/>
      <c r="D329" s="51"/>
      <c r="F329" s="53"/>
      <c r="G329" s="53"/>
    </row>
    <row r="330" ht="15.75" customHeight="1">
      <c r="A330" s="50"/>
      <c r="C330" s="51"/>
      <c r="D330" s="51"/>
      <c r="F330" s="53"/>
      <c r="G330" s="53"/>
    </row>
    <row r="331" ht="15.75" customHeight="1">
      <c r="A331" s="50"/>
      <c r="C331" s="51"/>
      <c r="D331" s="51"/>
      <c r="F331" s="53"/>
      <c r="G331" s="53"/>
    </row>
    <row r="332" ht="15.75" customHeight="1">
      <c r="A332" s="50"/>
      <c r="C332" s="51"/>
      <c r="D332" s="51"/>
      <c r="F332" s="53"/>
      <c r="G332" s="53"/>
    </row>
    <row r="333" ht="15.75" customHeight="1">
      <c r="A333" s="50"/>
      <c r="C333" s="51"/>
      <c r="D333" s="51"/>
      <c r="F333" s="53"/>
      <c r="G333" s="53"/>
    </row>
    <row r="334" ht="15.75" customHeight="1">
      <c r="A334" s="50"/>
      <c r="C334" s="51"/>
      <c r="D334" s="51"/>
      <c r="F334" s="53"/>
      <c r="G334" s="53"/>
    </row>
    <row r="335" ht="15.75" customHeight="1">
      <c r="A335" s="50"/>
      <c r="C335" s="51"/>
      <c r="D335" s="51"/>
      <c r="F335" s="53"/>
      <c r="G335" s="53"/>
    </row>
    <row r="336" ht="15.75" customHeight="1">
      <c r="A336" s="50"/>
      <c r="C336" s="51"/>
      <c r="D336" s="51"/>
      <c r="F336" s="53"/>
      <c r="G336" s="53"/>
    </row>
    <row r="337" ht="15.75" customHeight="1">
      <c r="A337" s="50"/>
      <c r="C337" s="51"/>
      <c r="D337" s="51"/>
      <c r="F337" s="53"/>
      <c r="G337" s="53"/>
    </row>
    <row r="338" ht="15.75" customHeight="1">
      <c r="A338" s="50"/>
      <c r="C338" s="51"/>
      <c r="D338" s="51"/>
      <c r="F338" s="53"/>
      <c r="G338" s="53"/>
    </row>
    <row r="339" ht="15.75" customHeight="1">
      <c r="A339" s="50"/>
      <c r="C339" s="51"/>
      <c r="D339" s="51"/>
      <c r="F339" s="53"/>
      <c r="G339" s="53"/>
    </row>
    <row r="340" ht="15.75" customHeight="1">
      <c r="A340" s="50"/>
      <c r="C340" s="51"/>
      <c r="D340" s="51"/>
      <c r="F340" s="53"/>
      <c r="G340" s="53"/>
    </row>
    <row r="341" ht="15.75" customHeight="1">
      <c r="A341" s="50"/>
      <c r="C341" s="51"/>
      <c r="D341" s="51"/>
      <c r="F341" s="53"/>
      <c r="G341" s="53"/>
    </row>
    <row r="342" ht="15.75" customHeight="1">
      <c r="A342" s="50"/>
      <c r="C342" s="51"/>
      <c r="D342" s="51"/>
      <c r="F342" s="53"/>
      <c r="G342" s="53"/>
    </row>
    <row r="343" ht="15.75" customHeight="1">
      <c r="A343" s="50"/>
      <c r="C343" s="51"/>
      <c r="D343" s="51"/>
      <c r="F343" s="53"/>
      <c r="G343" s="53"/>
    </row>
    <row r="344" ht="15.75" customHeight="1">
      <c r="A344" s="50"/>
      <c r="C344" s="51"/>
      <c r="D344" s="51"/>
      <c r="F344" s="53"/>
      <c r="G344" s="53"/>
    </row>
    <row r="345" ht="15.75" customHeight="1">
      <c r="A345" s="50"/>
      <c r="C345" s="51"/>
      <c r="D345" s="51"/>
      <c r="F345" s="53"/>
      <c r="G345" s="53"/>
    </row>
    <row r="346" ht="15.75" customHeight="1">
      <c r="A346" s="50"/>
      <c r="C346" s="51"/>
      <c r="D346" s="51"/>
      <c r="F346" s="53"/>
      <c r="G346" s="53"/>
    </row>
    <row r="347" ht="15.75" customHeight="1">
      <c r="A347" s="50"/>
      <c r="C347" s="51"/>
      <c r="D347" s="51"/>
      <c r="F347" s="53"/>
      <c r="G347" s="53"/>
    </row>
    <row r="348" ht="15.75" customHeight="1">
      <c r="A348" s="50"/>
      <c r="C348" s="51"/>
      <c r="D348" s="51"/>
      <c r="F348" s="53"/>
      <c r="G348" s="53"/>
    </row>
    <row r="349" ht="15.75" customHeight="1">
      <c r="A349" s="50"/>
      <c r="C349" s="51"/>
      <c r="D349" s="51"/>
      <c r="F349" s="53"/>
      <c r="G349" s="53"/>
    </row>
    <row r="350" ht="15.75" customHeight="1">
      <c r="A350" s="50"/>
      <c r="C350" s="51"/>
      <c r="D350" s="51"/>
      <c r="F350" s="53"/>
      <c r="G350" s="53"/>
    </row>
    <row r="351" ht="15.75" customHeight="1">
      <c r="A351" s="50"/>
      <c r="C351" s="51"/>
      <c r="D351" s="51"/>
      <c r="F351" s="53"/>
      <c r="G351" s="53"/>
    </row>
    <row r="352" ht="15.75" customHeight="1">
      <c r="A352" s="50"/>
      <c r="C352" s="51"/>
      <c r="D352" s="51"/>
      <c r="F352" s="53"/>
      <c r="G352" s="53"/>
    </row>
    <row r="353" ht="15.75" customHeight="1">
      <c r="A353" s="50"/>
      <c r="C353" s="51"/>
      <c r="D353" s="51"/>
      <c r="F353" s="53"/>
      <c r="G353" s="53"/>
    </row>
    <row r="354" ht="15.75" customHeight="1">
      <c r="A354" s="50"/>
      <c r="C354" s="51"/>
      <c r="D354" s="51"/>
      <c r="F354" s="53"/>
      <c r="G354" s="53"/>
    </row>
    <row r="355" ht="15.75" customHeight="1">
      <c r="A355" s="50"/>
      <c r="C355" s="51"/>
      <c r="D355" s="51"/>
      <c r="F355" s="53"/>
      <c r="G355" s="53"/>
    </row>
    <row r="356" ht="15.75" customHeight="1">
      <c r="A356" s="50"/>
      <c r="C356" s="51"/>
      <c r="D356" s="51"/>
      <c r="F356" s="53"/>
      <c r="G356" s="53"/>
    </row>
    <row r="357" ht="15.75" customHeight="1">
      <c r="A357" s="50"/>
      <c r="C357" s="51"/>
      <c r="D357" s="51"/>
      <c r="F357" s="53"/>
      <c r="G357" s="53"/>
    </row>
    <row r="358" ht="15.75" customHeight="1">
      <c r="A358" s="50"/>
      <c r="C358" s="51"/>
      <c r="D358" s="51"/>
      <c r="F358" s="53"/>
      <c r="G358" s="53"/>
    </row>
    <row r="359" ht="15.75" customHeight="1">
      <c r="A359" s="50"/>
      <c r="C359" s="51"/>
      <c r="D359" s="51"/>
      <c r="F359" s="53"/>
      <c r="G359" s="53"/>
    </row>
    <row r="360" ht="15.75" customHeight="1">
      <c r="A360" s="50"/>
      <c r="C360" s="51"/>
      <c r="D360" s="51"/>
      <c r="F360" s="53"/>
      <c r="G360" s="53"/>
    </row>
    <row r="361" ht="15.75" customHeight="1">
      <c r="A361" s="50"/>
      <c r="C361" s="51"/>
      <c r="D361" s="51"/>
      <c r="F361" s="53"/>
      <c r="G361" s="53"/>
    </row>
    <row r="362" ht="15.75" customHeight="1">
      <c r="A362" s="50"/>
      <c r="C362" s="51"/>
      <c r="D362" s="51"/>
      <c r="F362" s="53"/>
      <c r="G362" s="53"/>
    </row>
    <row r="363" ht="15.75" customHeight="1">
      <c r="A363" s="50"/>
      <c r="C363" s="51"/>
      <c r="D363" s="51"/>
      <c r="F363" s="53"/>
      <c r="G363" s="53"/>
    </row>
    <row r="364" ht="15.75" customHeight="1">
      <c r="A364" s="50"/>
      <c r="C364" s="51"/>
      <c r="D364" s="51"/>
      <c r="F364" s="53"/>
      <c r="G364" s="53"/>
    </row>
    <row r="365" ht="15.75" customHeight="1">
      <c r="A365" s="50"/>
      <c r="C365" s="51"/>
      <c r="D365" s="51"/>
      <c r="F365" s="53"/>
      <c r="G365" s="53"/>
    </row>
    <row r="366" ht="15.75" customHeight="1">
      <c r="A366" s="50"/>
      <c r="C366" s="51"/>
      <c r="D366" s="51"/>
      <c r="F366" s="53"/>
      <c r="G366" s="53"/>
    </row>
    <row r="367" ht="15.75" customHeight="1">
      <c r="A367" s="50"/>
      <c r="C367" s="51"/>
      <c r="D367" s="51"/>
      <c r="F367" s="53"/>
      <c r="G367" s="53"/>
    </row>
    <row r="368" ht="15.75" customHeight="1">
      <c r="A368" s="50"/>
      <c r="C368" s="51"/>
      <c r="D368" s="51"/>
      <c r="F368" s="53"/>
      <c r="G368" s="53"/>
    </row>
    <row r="369" ht="15.75" customHeight="1">
      <c r="A369" s="50"/>
      <c r="C369" s="51"/>
      <c r="D369" s="51"/>
      <c r="F369" s="53"/>
      <c r="G369" s="53"/>
    </row>
    <row r="370" ht="15.75" customHeight="1">
      <c r="A370" s="50"/>
      <c r="C370" s="51"/>
      <c r="D370" s="51"/>
      <c r="F370" s="53"/>
      <c r="G370" s="53"/>
    </row>
    <row r="371" ht="15.75" customHeight="1">
      <c r="A371" s="50"/>
      <c r="C371" s="51"/>
      <c r="D371" s="51"/>
      <c r="F371" s="53"/>
      <c r="G371" s="53"/>
    </row>
    <row r="372" ht="15.75" customHeight="1">
      <c r="A372" s="50"/>
      <c r="C372" s="51"/>
      <c r="D372" s="51"/>
      <c r="F372" s="53"/>
      <c r="G372" s="53"/>
    </row>
    <row r="373" ht="15.75" customHeight="1">
      <c r="A373" s="50"/>
      <c r="C373" s="51"/>
      <c r="D373" s="51"/>
      <c r="F373" s="53"/>
      <c r="G373" s="53"/>
    </row>
    <row r="374" ht="15.75" customHeight="1">
      <c r="A374" s="50"/>
      <c r="C374" s="51"/>
      <c r="D374" s="51"/>
      <c r="F374" s="53"/>
      <c r="G374" s="53"/>
    </row>
    <row r="375" ht="15.75" customHeight="1">
      <c r="A375" s="50"/>
      <c r="C375" s="51"/>
      <c r="D375" s="51"/>
      <c r="F375" s="53"/>
      <c r="G375" s="53"/>
    </row>
    <row r="376" ht="15.75" customHeight="1">
      <c r="A376" s="50"/>
      <c r="C376" s="51"/>
      <c r="D376" s="51"/>
      <c r="F376" s="53"/>
      <c r="G376" s="53"/>
    </row>
    <row r="377" ht="15.75" customHeight="1">
      <c r="A377" s="50"/>
      <c r="C377" s="51"/>
      <c r="D377" s="51"/>
      <c r="F377" s="53"/>
      <c r="G377" s="53"/>
    </row>
    <row r="378" ht="15.75" customHeight="1">
      <c r="A378" s="50"/>
      <c r="C378" s="51"/>
      <c r="D378" s="51"/>
      <c r="F378" s="53"/>
      <c r="G378" s="53"/>
    </row>
    <row r="379" ht="15.75" customHeight="1">
      <c r="A379" s="50"/>
      <c r="C379" s="51"/>
      <c r="D379" s="51"/>
      <c r="F379" s="53"/>
      <c r="G379" s="53"/>
    </row>
    <row r="380" ht="15.75" customHeight="1">
      <c r="A380" s="50"/>
      <c r="C380" s="51"/>
      <c r="D380" s="51"/>
      <c r="F380" s="53"/>
      <c r="G380" s="53"/>
    </row>
    <row r="381" ht="15.75" customHeight="1">
      <c r="A381" s="50"/>
      <c r="C381" s="51"/>
      <c r="D381" s="51"/>
      <c r="F381" s="53"/>
      <c r="G381" s="53"/>
    </row>
    <row r="382" ht="15.75" customHeight="1">
      <c r="A382" s="50"/>
      <c r="C382" s="51"/>
      <c r="D382" s="51"/>
      <c r="F382" s="53"/>
      <c r="G382" s="53"/>
    </row>
    <row r="383" ht="15.75" customHeight="1">
      <c r="A383" s="50"/>
      <c r="C383" s="51"/>
      <c r="D383" s="51"/>
      <c r="F383" s="53"/>
      <c r="G383" s="53"/>
    </row>
    <row r="384" ht="15.75" customHeight="1">
      <c r="A384" s="50"/>
      <c r="C384" s="51"/>
      <c r="D384" s="51"/>
      <c r="F384" s="53"/>
      <c r="G384" s="53"/>
    </row>
    <row r="385" ht="15.75" customHeight="1">
      <c r="A385" s="50"/>
      <c r="C385" s="51"/>
      <c r="D385" s="51"/>
      <c r="F385" s="53"/>
      <c r="G385" s="53"/>
    </row>
    <row r="386" ht="15.75" customHeight="1">
      <c r="A386" s="50"/>
      <c r="C386" s="51"/>
      <c r="D386" s="51"/>
      <c r="F386" s="53"/>
      <c r="G386" s="53"/>
    </row>
    <row r="387" ht="15.75" customHeight="1">
      <c r="A387" s="50"/>
      <c r="C387" s="51"/>
      <c r="D387" s="51"/>
      <c r="F387" s="53"/>
      <c r="G387" s="53"/>
    </row>
    <row r="388" ht="15.75" customHeight="1">
      <c r="A388" s="50"/>
      <c r="C388" s="51"/>
      <c r="D388" s="51"/>
      <c r="F388" s="53"/>
      <c r="G388" s="53"/>
    </row>
    <row r="389" ht="15.75" customHeight="1">
      <c r="A389" s="50"/>
      <c r="C389" s="51"/>
      <c r="D389" s="51"/>
      <c r="F389" s="53"/>
      <c r="G389" s="53"/>
    </row>
    <row r="390" ht="15.75" customHeight="1">
      <c r="A390" s="50"/>
      <c r="C390" s="51"/>
      <c r="D390" s="51"/>
      <c r="F390" s="53"/>
      <c r="G390" s="53"/>
    </row>
    <row r="391" ht="15.75" customHeight="1">
      <c r="A391" s="50"/>
      <c r="C391" s="51"/>
      <c r="D391" s="51"/>
      <c r="F391" s="53"/>
      <c r="G391" s="53"/>
    </row>
    <row r="392" ht="15.75" customHeight="1">
      <c r="A392" s="50"/>
      <c r="C392" s="51"/>
      <c r="D392" s="51"/>
      <c r="F392" s="53"/>
      <c r="G392" s="53"/>
    </row>
    <row r="393" ht="15.75" customHeight="1">
      <c r="A393" s="50"/>
      <c r="C393" s="51"/>
      <c r="D393" s="51"/>
      <c r="F393" s="53"/>
      <c r="G393" s="53"/>
    </row>
    <row r="394" ht="15.75" customHeight="1">
      <c r="A394" s="50"/>
      <c r="C394" s="51"/>
      <c r="D394" s="51"/>
      <c r="F394" s="53"/>
      <c r="G394" s="53"/>
    </row>
    <row r="395" ht="15.75" customHeight="1">
      <c r="A395" s="50"/>
      <c r="C395" s="51"/>
      <c r="D395" s="51"/>
      <c r="F395" s="53"/>
      <c r="G395" s="53"/>
    </row>
    <row r="396" ht="15.75" customHeight="1">
      <c r="A396" s="50"/>
      <c r="C396" s="51"/>
      <c r="D396" s="51"/>
      <c r="F396" s="53"/>
      <c r="G396" s="53"/>
    </row>
    <row r="397" ht="15.75" customHeight="1">
      <c r="A397" s="50"/>
      <c r="C397" s="51"/>
      <c r="D397" s="51"/>
      <c r="F397" s="53"/>
      <c r="G397" s="53"/>
    </row>
    <row r="398" ht="15.75" customHeight="1">
      <c r="A398" s="50"/>
      <c r="C398" s="51"/>
      <c r="D398" s="51"/>
      <c r="F398" s="53"/>
      <c r="G398" s="53"/>
    </row>
    <row r="399" ht="15.75" customHeight="1">
      <c r="A399" s="50"/>
      <c r="C399" s="51"/>
      <c r="D399" s="51"/>
      <c r="F399" s="53"/>
      <c r="G399" s="53"/>
    </row>
    <row r="400" ht="15.75" customHeight="1">
      <c r="A400" s="50"/>
      <c r="C400" s="51"/>
      <c r="D400" s="51"/>
      <c r="F400" s="53"/>
      <c r="G400" s="53"/>
    </row>
    <row r="401" ht="15.75" customHeight="1">
      <c r="A401" s="50"/>
      <c r="C401" s="51"/>
      <c r="D401" s="51"/>
      <c r="F401" s="53"/>
      <c r="G401" s="53"/>
    </row>
    <row r="402" ht="15.75" customHeight="1">
      <c r="A402" s="50"/>
      <c r="C402" s="51"/>
      <c r="D402" s="51"/>
      <c r="F402" s="53"/>
      <c r="G402" s="53"/>
    </row>
    <row r="403" ht="15.75" customHeight="1">
      <c r="A403" s="50"/>
      <c r="C403" s="51"/>
      <c r="D403" s="51"/>
      <c r="F403" s="53"/>
      <c r="G403" s="53"/>
    </row>
    <row r="404" ht="15.75" customHeight="1">
      <c r="A404" s="50"/>
      <c r="C404" s="51"/>
      <c r="D404" s="51"/>
      <c r="F404" s="53"/>
      <c r="G404" s="53"/>
    </row>
    <row r="405" ht="15.75" customHeight="1">
      <c r="A405" s="50"/>
      <c r="C405" s="51"/>
      <c r="D405" s="51"/>
      <c r="F405" s="53"/>
      <c r="G405" s="53"/>
    </row>
    <row r="406" ht="15.75" customHeight="1">
      <c r="A406" s="50"/>
      <c r="C406" s="51"/>
      <c r="D406" s="51"/>
      <c r="F406" s="53"/>
      <c r="G406" s="53"/>
    </row>
    <row r="407" ht="15.75" customHeight="1">
      <c r="A407" s="50"/>
      <c r="C407" s="51"/>
      <c r="D407" s="51"/>
      <c r="F407" s="53"/>
      <c r="G407" s="53"/>
    </row>
    <row r="408" ht="15.75" customHeight="1">
      <c r="A408" s="50"/>
      <c r="C408" s="51"/>
      <c r="D408" s="51"/>
      <c r="F408" s="53"/>
      <c r="G408" s="53"/>
    </row>
    <row r="409" ht="15.75" customHeight="1">
      <c r="A409" s="50"/>
      <c r="C409" s="51"/>
      <c r="D409" s="51"/>
      <c r="F409" s="53"/>
      <c r="G409" s="53"/>
    </row>
    <row r="410" ht="15.75" customHeight="1">
      <c r="A410" s="50"/>
      <c r="C410" s="51"/>
      <c r="D410" s="51"/>
      <c r="F410" s="53"/>
      <c r="G410" s="53"/>
    </row>
    <row r="411" ht="15.75" customHeight="1">
      <c r="A411" s="50"/>
      <c r="C411" s="51"/>
      <c r="D411" s="51"/>
      <c r="F411" s="53"/>
      <c r="G411" s="53"/>
    </row>
    <row r="412" ht="15.75" customHeight="1">
      <c r="A412" s="50"/>
      <c r="C412" s="51"/>
      <c r="D412" s="51"/>
      <c r="F412" s="53"/>
      <c r="G412" s="53"/>
    </row>
    <row r="413" ht="15.75" customHeight="1">
      <c r="A413" s="50"/>
      <c r="C413" s="51"/>
      <c r="D413" s="51"/>
      <c r="F413" s="53"/>
      <c r="G413" s="53"/>
    </row>
    <row r="414" ht="15.75" customHeight="1">
      <c r="A414" s="50"/>
      <c r="C414" s="51"/>
      <c r="D414" s="51"/>
      <c r="F414" s="53"/>
      <c r="G414" s="53"/>
    </row>
    <row r="415" ht="15.75" customHeight="1">
      <c r="A415" s="50"/>
      <c r="C415" s="51"/>
      <c r="D415" s="51"/>
      <c r="F415" s="53"/>
      <c r="G415" s="53"/>
    </row>
    <row r="416" ht="15.75" customHeight="1">
      <c r="A416" s="50"/>
      <c r="C416" s="51"/>
      <c r="D416" s="51"/>
      <c r="F416" s="53"/>
      <c r="G416" s="53"/>
    </row>
    <row r="417" ht="15.75" customHeight="1">
      <c r="A417" s="50"/>
      <c r="C417" s="51"/>
      <c r="D417" s="51"/>
      <c r="F417" s="53"/>
      <c r="G417" s="53"/>
    </row>
    <row r="418" ht="15.75" customHeight="1">
      <c r="A418" s="50"/>
      <c r="C418" s="51"/>
      <c r="D418" s="51"/>
      <c r="F418" s="53"/>
      <c r="G418" s="53"/>
    </row>
    <row r="419" ht="15.75" customHeight="1">
      <c r="A419" s="50"/>
      <c r="C419" s="51"/>
      <c r="D419" s="51"/>
      <c r="F419" s="53"/>
      <c r="G419" s="53"/>
    </row>
    <row r="420" ht="15.75" customHeight="1">
      <c r="A420" s="50"/>
      <c r="C420" s="51"/>
      <c r="D420" s="51"/>
      <c r="F420" s="53"/>
      <c r="G420" s="53"/>
    </row>
    <row r="421" ht="15.75" customHeight="1">
      <c r="A421" s="50"/>
      <c r="C421" s="51"/>
      <c r="D421" s="51"/>
      <c r="F421" s="53"/>
      <c r="G421" s="53"/>
    </row>
    <row r="422" ht="15.75" customHeight="1">
      <c r="A422" s="50"/>
      <c r="C422" s="51"/>
      <c r="D422" s="51"/>
      <c r="F422" s="53"/>
      <c r="G422" s="53"/>
    </row>
    <row r="423" ht="15.75" customHeight="1">
      <c r="A423" s="50"/>
      <c r="C423" s="51"/>
      <c r="D423" s="51"/>
      <c r="F423" s="53"/>
      <c r="G423" s="53"/>
    </row>
    <row r="424" ht="15.75" customHeight="1">
      <c r="A424" s="50"/>
      <c r="C424" s="51"/>
      <c r="D424" s="51"/>
      <c r="F424" s="53"/>
      <c r="G424" s="53"/>
    </row>
    <row r="425" ht="15.75" customHeight="1">
      <c r="A425" s="50"/>
      <c r="C425" s="51"/>
      <c r="D425" s="51"/>
      <c r="F425" s="53"/>
      <c r="G425" s="53"/>
    </row>
    <row r="426" ht="15.75" customHeight="1">
      <c r="A426" s="50"/>
      <c r="C426" s="51"/>
      <c r="D426" s="51"/>
      <c r="F426" s="53"/>
      <c r="G426" s="53"/>
    </row>
    <row r="427" ht="15.75" customHeight="1">
      <c r="A427" s="50"/>
      <c r="C427" s="51"/>
      <c r="D427" s="51"/>
      <c r="F427" s="53"/>
      <c r="G427" s="53"/>
    </row>
    <row r="428" ht="15.75" customHeight="1">
      <c r="A428" s="50"/>
      <c r="C428" s="51"/>
      <c r="D428" s="51"/>
      <c r="F428" s="53"/>
      <c r="G428" s="53"/>
    </row>
    <row r="429" ht="15.75" customHeight="1">
      <c r="A429" s="50"/>
      <c r="C429" s="51"/>
      <c r="D429" s="51"/>
      <c r="F429" s="53"/>
      <c r="G429" s="53"/>
    </row>
    <row r="430" ht="15.75" customHeight="1">
      <c r="A430" s="50"/>
      <c r="C430" s="51"/>
      <c r="D430" s="51"/>
      <c r="F430" s="53"/>
      <c r="G430" s="53"/>
    </row>
    <row r="431" ht="15.75" customHeight="1">
      <c r="A431" s="50"/>
      <c r="C431" s="51"/>
      <c r="D431" s="51"/>
      <c r="F431" s="53"/>
      <c r="G431" s="53"/>
    </row>
    <row r="432" ht="15.75" customHeight="1">
      <c r="A432" s="50"/>
      <c r="C432" s="51"/>
      <c r="D432" s="51"/>
      <c r="F432" s="53"/>
      <c r="G432" s="53"/>
    </row>
    <row r="433" ht="15.75" customHeight="1">
      <c r="A433" s="50"/>
      <c r="C433" s="51"/>
      <c r="D433" s="51"/>
      <c r="F433" s="53"/>
      <c r="G433" s="53"/>
    </row>
    <row r="434" ht="15.75" customHeight="1">
      <c r="A434" s="50"/>
      <c r="C434" s="51"/>
      <c r="D434" s="51"/>
      <c r="F434" s="53"/>
      <c r="G434" s="53"/>
    </row>
    <row r="435" ht="15.75" customHeight="1">
      <c r="A435" s="50"/>
      <c r="C435" s="51"/>
      <c r="D435" s="51"/>
      <c r="F435" s="53"/>
      <c r="G435" s="53"/>
    </row>
    <row r="436" ht="15.75" customHeight="1">
      <c r="A436" s="50"/>
      <c r="C436" s="51"/>
      <c r="D436" s="51"/>
      <c r="F436" s="53"/>
      <c r="G436" s="53"/>
    </row>
    <row r="437" ht="15.75" customHeight="1">
      <c r="A437" s="50"/>
      <c r="C437" s="51"/>
      <c r="D437" s="51"/>
      <c r="F437" s="53"/>
      <c r="G437" s="53"/>
    </row>
    <row r="438" ht="15.75" customHeight="1">
      <c r="A438" s="50"/>
      <c r="C438" s="51"/>
      <c r="D438" s="51"/>
      <c r="F438" s="53"/>
      <c r="G438" s="53"/>
    </row>
    <row r="439" ht="15.75" customHeight="1">
      <c r="A439" s="50"/>
      <c r="C439" s="51"/>
      <c r="D439" s="51"/>
      <c r="F439" s="53"/>
      <c r="G439" s="53"/>
    </row>
    <row r="440" ht="15.75" customHeight="1">
      <c r="A440" s="50"/>
      <c r="C440" s="51"/>
      <c r="D440" s="51"/>
      <c r="F440" s="53"/>
      <c r="G440" s="53"/>
    </row>
    <row r="441" ht="15.75" customHeight="1">
      <c r="A441" s="50"/>
      <c r="C441" s="51"/>
      <c r="D441" s="51"/>
      <c r="F441" s="53"/>
      <c r="G441" s="53"/>
    </row>
    <row r="442" ht="15.75" customHeight="1">
      <c r="A442" s="50"/>
      <c r="C442" s="51"/>
      <c r="D442" s="51"/>
      <c r="F442" s="53"/>
      <c r="G442" s="53"/>
    </row>
    <row r="443" ht="15.75" customHeight="1">
      <c r="A443" s="50"/>
      <c r="C443" s="51"/>
      <c r="D443" s="51"/>
      <c r="F443" s="53"/>
      <c r="G443" s="53"/>
    </row>
    <row r="444" ht="15.75" customHeight="1">
      <c r="A444" s="50"/>
      <c r="C444" s="51"/>
      <c r="D444" s="51"/>
      <c r="F444" s="53"/>
      <c r="G444" s="53"/>
    </row>
    <row r="445" ht="15.75" customHeight="1">
      <c r="A445" s="50"/>
      <c r="C445" s="51"/>
      <c r="D445" s="51"/>
      <c r="F445" s="53"/>
      <c r="G445" s="53"/>
    </row>
    <row r="446" ht="15.75" customHeight="1">
      <c r="A446" s="50"/>
      <c r="C446" s="51"/>
      <c r="D446" s="51"/>
      <c r="F446" s="53"/>
      <c r="G446" s="53"/>
    </row>
    <row r="447" ht="15.75" customHeight="1">
      <c r="A447" s="50"/>
      <c r="C447" s="51"/>
      <c r="D447" s="51"/>
      <c r="F447" s="53"/>
      <c r="G447" s="53"/>
    </row>
    <row r="448" ht="15.75" customHeight="1">
      <c r="A448" s="50"/>
      <c r="C448" s="51"/>
      <c r="D448" s="51"/>
      <c r="F448" s="53"/>
      <c r="G448" s="53"/>
    </row>
    <row r="449" ht="15.75" customHeight="1">
      <c r="A449" s="50"/>
      <c r="C449" s="51"/>
      <c r="D449" s="51"/>
      <c r="F449" s="53"/>
      <c r="G449" s="53"/>
    </row>
    <row r="450" ht="15.75" customHeight="1">
      <c r="A450" s="50"/>
      <c r="C450" s="51"/>
      <c r="D450" s="51"/>
      <c r="F450" s="53"/>
      <c r="G450" s="53"/>
    </row>
    <row r="451" ht="15.75" customHeight="1">
      <c r="A451" s="50"/>
      <c r="C451" s="51"/>
      <c r="D451" s="51"/>
      <c r="F451" s="53"/>
      <c r="G451" s="53"/>
    </row>
    <row r="452" ht="15.75" customHeight="1">
      <c r="A452" s="50"/>
      <c r="C452" s="51"/>
      <c r="D452" s="51"/>
      <c r="F452" s="53"/>
      <c r="G452" s="53"/>
    </row>
    <row r="453" ht="15.75" customHeight="1">
      <c r="A453" s="50"/>
      <c r="C453" s="51"/>
      <c r="D453" s="51"/>
      <c r="F453" s="53"/>
      <c r="G453" s="53"/>
    </row>
    <row r="454" ht="15.75" customHeight="1">
      <c r="A454" s="50"/>
      <c r="C454" s="51"/>
      <c r="D454" s="51"/>
      <c r="F454" s="53"/>
      <c r="G454" s="53"/>
    </row>
    <row r="455" ht="15.75" customHeight="1">
      <c r="A455" s="50"/>
      <c r="C455" s="51"/>
      <c r="D455" s="51"/>
      <c r="F455" s="53"/>
      <c r="G455" s="53"/>
    </row>
    <row r="456" ht="15.75" customHeight="1">
      <c r="A456" s="50"/>
      <c r="C456" s="51"/>
      <c r="D456" s="51"/>
      <c r="F456" s="53"/>
      <c r="G456" s="53"/>
    </row>
    <row r="457" ht="15.75" customHeight="1">
      <c r="A457" s="50"/>
      <c r="C457" s="51"/>
      <c r="D457" s="51"/>
      <c r="F457" s="53"/>
      <c r="G457" s="53"/>
    </row>
    <row r="458" ht="15.75" customHeight="1">
      <c r="A458" s="50"/>
      <c r="C458" s="51"/>
      <c r="D458" s="51"/>
      <c r="F458" s="53"/>
      <c r="G458" s="53"/>
    </row>
    <row r="459" ht="15.75" customHeight="1">
      <c r="A459" s="50"/>
      <c r="C459" s="51"/>
      <c r="D459" s="51"/>
      <c r="F459" s="53"/>
      <c r="G459" s="53"/>
    </row>
    <row r="460" ht="15.75" customHeight="1">
      <c r="A460" s="50"/>
      <c r="C460" s="51"/>
      <c r="D460" s="51"/>
      <c r="F460" s="53"/>
      <c r="G460" s="53"/>
    </row>
    <row r="461" ht="15.75" customHeight="1">
      <c r="A461" s="50"/>
      <c r="C461" s="51"/>
      <c r="D461" s="51"/>
      <c r="F461" s="53"/>
      <c r="G461" s="53"/>
    </row>
    <row r="462" ht="15.75" customHeight="1">
      <c r="A462" s="50"/>
      <c r="C462" s="51"/>
      <c r="D462" s="51"/>
      <c r="F462" s="53"/>
      <c r="G462" s="53"/>
    </row>
    <row r="463" ht="15.75" customHeight="1">
      <c r="A463" s="50"/>
      <c r="C463" s="51"/>
      <c r="D463" s="51"/>
      <c r="F463" s="53"/>
      <c r="G463" s="53"/>
    </row>
    <row r="464" ht="15.75" customHeight="1">
      <c r="A464" s="50"/>
      <c r="C464" s="51"/>
      <c r="D464" s="51"/>
      <c r="F464" s="53"/>
      <c r="G464" s="53"/>
    </row>
    <row r="465" ht="15.75" customHeight="1">
      <c r="A465" s="50"/>
      <c r="C465" s="51"/>
      <c r="D465" s="51"/>
      <c r="F465" s="53"/>
      <c r="G465" s="53"/>
    </row>
    <row r="466" ht="15.75" customHeight="1">
      <c r="A466" s="50"/>
      <c r="C466" s="51"/>
      <c r="D466" s="51"/>
      <c r="F466" s="53"/>
      <c r="G466" s="53"/>
    </row>
    <row r="467" ht="15.75" customHeight="1">
      <c r="A467" s="50"/>
      <c r="C467" s="51"/>
      <c r="D467" s="51"/>
      <c r="F467" s="53"/>
      <c r="G467" s="53"/>
    </row>
    <row r="468" ht="15.75" customHeight="1">
      <c r="A468" s="50"/>
      <c r="C468" s="51"/>
      <c r="D468" s="51"/>
      <c r="F468" s="53"/>
      <c r="G468" s="53"/>
    </row>
    <row r="469" ht="15.75" customHeight="1">
      <c r="A469" s="50"/>
      <c r="C469" s="51"/>
      <c r="D469" s="51"/>
      <c r="F469" s="53"/>
      <c r="G469" s="53"/>
    </row>
    <row r="470" ht="15.75" customHeight="1">
      <c r="A470" s="50"/>
      <c r="C470" s="51"/>
      <c r="D470" s="51"/>
      <c r="F470" s="53"/>
      <c r="G470" s="53"/>
    </row>
    <row r="471" ht="15.75" customHeight="1">
      <c r="A471" s="50"/>
      <c r="C471" s="51"/>
      <c r="D471" s="51"/>
      <c r="F471" s="53"/>
      <c r="G471" s="53"/>
    </row>
    <row r="472" ht="15.75" customHeight="1">
      <c r="A472" s="50"/>
      <c r="C472" s="51"/>
      <c r="D472" s="51"/>
      <c r="F472" s="53"/>
      <c r="G472" s="53"/>
    </row>
    <row r="473" ht="15.75" customHeight="1">
      <c r="A473" s="50"/>
      <c r="C473" s="51"/>
      <c r="D473" s="51"/>
      <c r="F473" s="53"/>
      <c r="G473" s="53"/>
    </row>
    <row r="474" ht="15.75" customHeight="1">
      <c r="A474" s="50"/>
      <c r="C474" s="51"/>
      <c r="D474" s="51"/>
      <c r="F474" s="53"/>
      <c r="G474" s="53"/>
    </row>
    <row r="475" ht="15.75" customHeight="1">
      <c r="A475" s="50"/>
      <c r="C475" s="51"/>
      <c r="D475" s="51"/>
      <c r="F475" s="53"/>
      <c r="G475" s="53"/>
    </row>
    <row r="476" ht="15.75" customHeight="1">
      <c r="A476" s="50"/>
      <c r="C476" s="51"/>
      <c r="D476" s="51"/>
      <c r="F476" s="53"/>
      <c r="G476" s="53"/>
    </row>
    <row r="477" ht="15.75" customHeight="1">
      <c r="A477" s="50"/>
      <c r="C477" s="51"/>
      <c r="D477" s="51"/>
      <c r="F477" s="53"/>
      <c r="G477" s="53"/>
    </row>
    <row r="478" ht="15.75" customHeight="1">
      <c r="A478" s="50"/>
      <c r="C478" s="51"/>
      <c r="D478" s="51"/>
      <c r="F478" s="53"/>
      <c r="G478" s="53"/>
    </row>
    <row r="479" ht="15.75" customHeight="1">
      <c r="A479" s="50"/>
      <c r="C479" s="51"/>
      <c r="D479" s="51"/>
      <c r="F479" s="53"/>
      <c r="G479" s="53"/>
    </row>
    <row r="480" ht="15.75" customHeight="1">
      <c r="A480" s="50"/>
      <c r="C480" s="51"/>
      <c r="D480" s="51"/>
      <c r="F480" s="53"/>
      <c r="G480" s="53"/>
    </row>
    <row r="481" ht="15.75" customHeight="1">
      <c r="A481" s="50"/>
      <c r="C481" s="51"/>
      <c r="D481" s="51"/>
      <c r="F481" s="53"/>
      <c r="G481" s="53"/>
    </row>
    <row r="482" ht="15.75" customHeight="1">
      <c r="A482" s="50"/>
      <c r="C482" s="51"/>
      <c r="D482" s="51"/>
      <c r="F482" s="53"/>
      <c r="G482" s="53"/>
    </row>
    <row r="483" ht="15.75" customHeight="1">
      <c r="A483" s="50"/>
      <c r="C483" s="51"/>
      <c r="D483" s="51"/>
      <c r="F483" s="53"/>
      <c r="G483" s="53"/>
    </row>
    <row r="484" ht="15.75" customHeight="1">
      <c r="A484" s="50"/>
      <c r="C484" s="51"/>
      <c r="D484" s="51"/>
      <c r="F484" s="53"/>
      <c r="G484" s="53"/>
    </row>
    <row r="485" ht="15.75" customHeight="1">
      <c r="A485" s="50"/>
      <c r="C485" s="51"/>
      <c r="D485" s="51"/>
      <c r="F485" s="53"/>
      <c r="G485" s="53"/>
    </row>
    <row r="486" ht="15.75" customHeight="1">
      <c r="A486" s="50"/>
      <c r="C486" s="51"/>
      <c r="D486" s="51"/>
      <c r="F486" s="53"/>
      <c r="G486" s="53"/>
    </row>
    <row r="487" ht="15.75" customHeight="1">
      <c r="A487" s="50"/>
      <c r="C487" s="51"/>
      <c r="D487" s="51"/>
      <c r="F487" s="53"/>
      <c r="G487" s="53"/>
    </row>
    <row r="488" ht="15.75" customHeight="1">
      <c r="A488" s="50"/>
      <c r="C488" s="51"/>
      <c r="D488" s="51"/>
      <c r="F488" s="53"/>
      <c r="G488" s="53"/>
    </row>
    <row r="489" ht="15.75" customHeight="1">
      <c r="A489" s="50"/>
      <c r="C489" s="51"/>
      <c r="D489" s="51"/>
      <c r="F489" s="53"/>
      <c r="G489" s="53"/>
    </row>
    <row r="490" ht="15.75" customHeight="1">
      <c r="A490" s="50"/>
      <c r="C490" s="51"/>
      <c r="D490" s="51"/>
      <c r="F490" s="53"/>
      <c r="G490" s="53"/>
    </row>
    <row r="491" ht="15.75" customHeight="1">
      <c r="A491" s="50"/>
      <c r="C491" s="51"/>
      <c r="D491" s="51"/>
      <c r="F491" s="53"/>
      <c r="G491" s="53"/>
    </row>
    <row r="492" ht="15.75" customHeight="1">
      <c r="A492" s="50"/>
      <c r="C492" s="51"/>
      <c r="D492" s="51"/>
      <c r="F492" s="53"/>
      <c r="G492" s="53"/>
    </row>
    <row r="493" ht="15.75" customHeight="1">
      <c r="A493" s="50"/>
      <c r="C493" s="51"/>
      <c r="D493" s="51"/>
      <c r="F493" s="53"/>
      <c r="G493" s="53"/>
    </row>
    <row r="494" ht="15.75" customHeight="1">
      <c r="A494" s="50"/>
      <c r="C494" s="51"/>
      <c r="D494" s="51"/>
      <c r="F494" s="53"/>
      <c r="G494" s="53"/>
    </row>
    <row r="495" ht="15.75" customHeight="1">
      <c r="A495" s="50"/>
      <c r="C495" s="51"/>
      <c r="D495" s="51"/>
      <c r="F495" s="53"/>
      <c r="G495" s="53"/>
    </row>
    <row r="496" ht="15.75" customHeight="1">
      <c r="A496" s="50"/>
      <c r="C496" s="51"/>
      <c r="D496" s="51"/>
      <c r="F496" s="53"/>
      <c r="G496" s="53"/>
    </row>
    <row r="497" ht="15.75" customHeight="1">
      <c r="A497" s="50"/>
      <c r="C497" s="51"/>
      <c r="D497" s="51"/>
      <c r="F497" s="53"/>
      <c r="G497" s="53"/>
    </row>
    <row r="498" ht="15.75" customHeight="1">
      <c r="A498" s="50"/>
      <c r="C498" s="51"/>
      <c r="D498" s="51"/>
      <c r="F498" s="53"/>
      <c r="G498" s="53"/>
    </row>
    <row r="499" ht="15.75" customHeight="1">
      <c r="A499" s="50"/>
      <c r="C499" s="51"/>
      <c r="D499" s="51"/>
      <c r="F499" s="53"/>
      <c r="G499" s="53"/>
    </row>
    <row r="500" ht="15.75" customHeight="1">
      <c r="A500" s="50"/>
      <c r="C500" s="51"/>
      <c r="D500" s="51"/>
      <c r="F500" s="53"/>
      <c r="G500" s="53"/>
    </row>
    <row r="501" ht="15.75" customHeight="1">
      <c r="A501" s="50"/>
      <c r="C501" s="51"/>
      <c r="D501" s="51"/>
      <c r="F501" s="53"/>
      <c r="G501" s="53"/>
    </row>
    <row r="502" ht="15.75" customHeight="1">
      <c r="A502" s="50"/>
      <c r="C502" s="51"/>
      <c r="D502" s="51"/>
      <c r="F502" s="53"/>
      <c r="G502" s="53"/>
    </row>
    <row r="503" ht="15.75" customHeight="1">
      <c r="A503" s="50"/>
      <c r="C503" s="51"/>
      <c r="D503" s="51"/>
      <c r="F503" s="53"/>
      <c r="G503" s="53"/>
    </row>
    <row r="504" ht="15.75" customHeight="1">
      <c r="A504" s="50"/>
      <c r="C504" s="51"/>
      <c r="D504" s="51"/>
      <c r="F504" s="53"/>
      <c r="G504" s="53"/>
    </row>
    <row r="505" ht="15.75" customHeight="1">
      <c r="A505" s="50"/>
      <c r="C505" s="51"/>
      <c r="D505" s="51"/>
      <c r="F505" s="53"/>
      <c r="G505" s="53"/>
    </row>
    <row r="506" ht="15.75" customHeight="1">
      <c r="A506" s="50"/>
      <c r="C506" s="51"/>
      <c r="D506" s="51"/>
      <c r="F506" s="53"/>
      <c r="G506" s="53"/>
    </row>
    <row r="507" ht="15.75" customHeight="1">
      <c r="A507" s="50"/>
      <c r="C507" s="51"/>
      <c r="D507" s="51"/>
      <c r="F507" s="53"/>
      <c r="G507" s="53"/>
    </row>
    <row r="508" ht="15.75" customHeight="1">
      <c r="A508" s="50"/>
      <c r="C508" s="51"/>
      <c r="D508" s="51"/>
      <c r="F508" s="53"/>
      <c r="G508" s="53"/>
    </row>
    <row r="509" ht="15.75" customHeight="1">
      <c r="A509" s="50"/>
      <c r="C509" s="51"/>
      <c r="D509" s="51"/>
      <c r="F509" s="53"/>
      <c r="G509" s="53"/>
    </row>
    <row r="510" ht="15.75" customHeight="1">
      <c r="A510" s="50"/>
      <c r="C510" s="51"/>
      <c r="D510" s="51"/>
      <c r="F510" s="53"/>
      <c r="G510" s="53"/>
    </row>
    <row r="511" ht="15.75" customHeight="1">
      <c r="A511" s="50"/>
      <c r="C511" s="51"/>
      <c r="D511" s="51"/>
      <c r="F511" s="53"/>
      <c r="G511" s="53"/>
    </row>
    <row r="512" ht="15.75" customHeight="1">
      <c r="A512" s="50"/>
      <c r="C512" s="51"/>
      <c r="D512" s="51"/>
      <c r="F512" s="53"/>
      <c r="G512" s="53"/>
    </row>
    <row r="513" ht="15.75" customHeight="1">
      <c r="A513" s="50"/>
      <c r="C513" s="51"/>
      <c r="D513" s="51"/>
      <c r="F513" s="53"/>
      <c r="G513" s="53"/>
    </row>
    <row r="514" ht="15.75" customHeight="1">
      <c r="A514" s="50"/>
      <c r="C514" s="51"/>
      <c r="D514" s="51"/>
      <c r="F514" s="53"/>
      <c r="G514" s="53"/>
    </row>
    <row r="515" ht="15.75" customHeight="1">
      <c r="A515" s="50"/>
      <c r="C515" s="51"/>
      <c r="D515" s="51"/>
      <c r="F515" s="53"/>
      <c r="G515" s="53"/>
    </row>
    <row r="516" ht="15.75" customHeight="1">
      <c r="A516" s="50"/>
      <c r="C516" s="51"/>
      <c r="D516" s="51"/>
      <c r="F516" s="53"/>
      <c r="G516" s="53"/>
    </row>
    <row r="517" ht="15.75" customHeight="1">
      <c r="A517" s="50"/>
      <c r="C517" s="51"/>
      <c r="D517" s="51"/>
      <c r="F517" s="53"/>
      <c r="G517" s="53"/>
    </row>
    <row r="518" ht="15.75" customHeight="1">
      <c r="A518" s="50"/>
      <c r="C518" s="51"/>
      <c r="D518" s="51"/>
      <c r="F518" s="53"/>
      <c r="G518" s="53"/>
    </row>
    <row r="519" ht="15.75" customHeight="1">
      <c r="A519" s="50"/>
      <c r="C519" s="51"/>
      <c r="D519" s="51"/>
      <c r="F519" s="53"/>
      <c r="G519" s="53"/>
    </row>
    <row r="520" ht="15.75" customHeight="1">
      <c r="A520" s="50"/>
      <c r="C520" s="51"/>
      <c r="D520" s="51"/>
      <c r="F520" s="53"/>
      <c r="G520" s="53"/>
    </row>
    <row r="521" ht="15.75" customHeight="1">
      <c r="A521" s="50"/>
      <c r="C521" s="51"/>
      <c r="D521" s="51"/>
      <c r="F521" s="53"/>
      <c r="G521" s="53"/>
    </row>
    <row r="522" ht="15.75" customHeight="1">
      <c r="A522" s="50"/>
      <c r="C522" s="51"/>
      <c r="D522" s="51"/>
      <c r="F522" s="53"/>
      <c r="G522" s="53"/>
    </row>
    <row r="523" ht="15.75" customHeight="1">
      <c r="A523" s="50"/>
      <c r="C523" s="51"/>
      <c r="D523" s="51"/>
      <c r="F523" s="53"/>
      <c r="G523" s="53"/>
    </row>
    <row r="524" ht="15.75" customHeight="1">
      <c r="A524" s="50"/>
      <c r="C524" s="51"/>
      <c r="D524" s="51"/>
      <c r="F524" s="53"/>
      <c r="G524" s="53"/>
    </row>
    <row r="525" ht="15.75" customHeight="1">
      <c r="A525" s="50"/>
      <c r="C525" s="51"/>
      <c r="D525" s="51"/>
      <c r="F525" s="53"/>
      <c r="G525" s="53"/>
    </row>
    <row r="526" ht="15.75" customHeight="1">
      <c r="A526" s="50"/>
      <c r="C526" s="51"/>
      <c r="D526" s="51"/>
      <c r="F526" s="53"/>
      <c r="G526" s="53"/>
    </row>
    <row r="527" ht="15.75" customHeight="1">
      <c r="A527" s="50"/>
      <c r="C527" s="51"/>
      <c r="D527" s="51"/>
      <c r="F527" s="53"/>
      <c r="G527" s="53"/>
    </row>
    <row r="528" ht="15.75" customHeight="1">
      <c r="A528" s="50"/>
      <c r="C528" s="51"/>
      <c r="D528" s="51"/>
      <c r="F528" s="53"/>
      <c r="G528" s="53"/>
    </row>
    <row r="529" ht="15.75" customHeight="1">
      <c r="A529" s="50"/>
      <c r="C529" s="51"/>
      <c r="D529" s="51"/>
      <c r="F529" s="53"/>
      <c r="G529" s="53"/>
    </row>
    <row r="530" ht="15.75" customHeight="1">
      <c r="A530" s="50"/>
      <c r="C530" s="51"/>
      <c r="D530" s="51"/>
      <c r="F530" s="53"/>
      <c r="G530" s="53"/>
    </row>
    <row r="531" ht="15.75" customHeight="1">
      <c r="A531" s="50"/>
      <c r="C531" s="51"/>
      <c r="D531" s="51"/>
      <c r="F531" s="53"/>
      <c r="G531" s="53"/>
    </row>
    <row r="532" ht="15.75" customHeight="1">
      <c r="A532" s="50"/>
      <c r="C532" s="51"/>
      <c r="D532" s="51"/>
      <c r="F532" s="53"/>
      <c r="G532" s="53"/>
    </row>
    <row r="533" ht="15.75" customHeight="1">
      <c r="A533" s="50"/>
      <c r="C533" s="51"/>
      <c r="D533" s="51"/>
      <c r="F533" s="53"/>
      <c r="G533" s="53"/>
    </row>
    <row r="534" ht="15.75" customHeight="1">
      <c r="A534" s="50"/>
      <c r="C534" s="51"/>
      <c r="D534" s="51"/>
      <c r="F534" s="53"/>
      <c r="G534" s="53"/>
    </row>
    <row r="535" ht="15.75" customHeight="1">
      <c r="A535" s="50"/>
      <c r="C535" s="51"/>
      <c r="D535" s="51"/>
      <c r="F535" s="53"/>
      <c r="G535" s="53"/>
    </row>
    <row r="536" ht="15.75" customHeight="1">
      <c r="A536" s="50"/>
      <c r="C536" s="51"/>
      <c r="D536" s="51"/>
      <c r="F536" s="53"/>
      <c r="G536" s="53"/>
    </row>
    <row r="537" ht="15.75" customHeight="1">
      <c r="A537" s="50"/>
      <c r="C537" s="51"/>
      <c r="D537" s="51"/>
      <c r="F537" s="53"/>
      <c r="G537" s="53"/>
    </row>
    <row r="538" ht="15.75" customHeight="1">
      <c r="A538" s="50"/>
      <c r="C538" s="51"/>
      <c r="D538" s="51"/>
      <c r="F538" s="53"/>
      <c r="G538" s="53"/>
    </row>
    <row r="539" ht="15.75" customHeight="1">
      <c r="A539" s="50"/>
      <c r="C539" s="51"/>
      <c r="D539" s="51"/>
      <c r="F539" s="53"/>
      <c r="G539" s="53"/>
    </row>
    <row r="540" ht="15.75" customHeight="1">
      <c r="A540" s="50"/>
      <c r="C540" s="51"/>
      <c r="D540" s="51"/>
      <c r="F540" s="53"/>
      <c r="G540" s="53"/>
    </row>
    <row r="541" ht="15.75" customHeight="1">
      <c r="A541" s="50"/>
      <c r="C541" s="51"/>
      <c r="D541" s="51"/>
      <c r="F541" s="53"/>
      <c r="G541" s="53"/>
    </row>
    <row r="542" ht="15.75" customHeight="1">
      <c r="A542" s="50"/>
      <c r="C542" s="51"/>
      <c r="D542" s="51"/>
      <c r="F542" s="53"/>
      <c r="G542" s="53"/>
    </row>
    <row r="543" ht="15.75" customHeight="1">
      <c r="A543" s="50"/>
      <c r="C543" s="51"/>
      <c r="D543" s="51"/>
      <c r="F543" s="53"/>
      <c r="G543" s="53"/>
    </row>
    <row r="544" ht="15.75" customHeight="1">
      <c r="A544" s="50"/>
      <c r="C544" s="51"/>
      <c r="D544" s="51"/>
      <c r="F544" s="53"/>
      <c r="G544" s="53"/>
    </row>
    <row r="545" ht="15.75" customHeight="1">
      <c r="A545" s="50"/>
      <c r="C545" s="51"/>
      <c r="D545" s="51"/>
      <c r="F545" s="53"/>
      <c r="G545" s="53"/>
    </row>
    <row r="546" ht="15.75" customHeight="1">
      <c r="A546" s="50"/>
      <c r="C546" s="51"/>
      <c r="D546" s="51"/>
      <c r="F546" s="53"/>
      <c r="G546" s="53"/>
    </row>
    <row r="547" ht="15.75" customHeight="1">
      <c r="A547" s="50"/>
      <c r="C547" s="51"/>
      <c r="D547" s="51"/>
      <c r="F547" s="53"/>
      <c r="G547" s="53"/>
    </row>
    <row r="548" ht="15.75" customHeight="1">
      <c r="A548" s="50"/>
      <c r="C548" s="51"/>
      <c r="D548" s="51"/>
      <c r="F548" s="53"/>
      <c r="G548" s="53"/>
    </row>
    <row r="549" ht="15.75" customHeight="1">
      <c r="A549" s="50"/>
      <c r="C549" s="51"/>
      <c r="D549" s="51"/>
      <c r="F549" s="53"/>
      <c r="G549" s="53"/>
    </row>
    <row r="550" ht="15.75" customHeight="1">
      <c r="A550" s="50"/>
      <c r="C550" s="51"/>
      <c r="D550" s="51"/>
      <c r="F550" s="53"/>
      <c r="G550" s="53"/>
    </row>
    <row r="551" ht="15.75" customHeight="1">
      <c r="A551" s="50"/>
      <c r="C551" s="51"/>
      <c r="D551" s="51"/>
      <c r="F551" s="53"/>
      <c r="G551" s="53"/>
    </row>
    <row r="552" ht="15.75" customHeight="1">
      <c r="A552" s="50"/>
      <c r="C552" s="51"/>
      <c r="D552" s="51"/>
      <c r="F552" s="53"/>
      <c r="G552" s="53"/>
    </row>
    <row r="553" ht="15.75" customHeight="1">
      <c r="A553" s="50"/>
      <c r="C553" s="51"/>
      <c r="D553" s="51"/>
      <c r="F553" s="53"/>
      <c r="G553" s="53"/>
    </row>
    <row r="554" ht="15.75" customHeight="1">
      <c r="A554" s="50"/>
      <c r="C554" s="51"/>
      <c r="D554" s="51"/>
      <c r="F554" s="53"/>
      <c r="G554" s="53"/>
    </row>
    <row r="555" ht="15.75" customHeight="1">
      <c r="A555" s="50"/>
      <c r="C555" s="51"/>
      <c r="D555" s="51"/>
      <c r="F555" s="53"/>
      <c r="G555" s="53"/>
    </row>
    <row r="556" ht="15.75" customHeight="1">
      <c r="A556" s="50"/>
      <c r="C556" s="51"/>
      <c r="D556" s="51"/>
      <c r="F556" s="53"/>
      <c r="G556" s="53"/>
    </row>
    <row r="557" ht="15.75" customHeight="1">
      <c r="A557" s="50"/>
      <c r="C557" s="51"/>
      <c r="D557" s="51"/>
      <c r="F557" s="53"/>
      <c r="G557" s="53"/>
    </row>
    <row r="558" ht="15.75" customHeight="1">
      <c r="A558" s="50"/>
      <c r="C558" s="51"/>
      <c r="D558" s="51"/>
      <c r="F558" s="53"/>
      <c r="G558" s="53"/>
    </row>
    <row r="559" ht="15.75" customHeight="1">
      <c r="A559" s="50"/>
      <c r="C559" s="51"/>
      <c r="D559" s="51"/>
      <c r="F559" s="53"/>
      <c r="G559" s="53"/>
    </row>
    <row r="560" ht="15.75" customHeight="1">
      <c r="A560" s="50"/>
      <c r="C560" s="51"/>
      <c r="D560" s="51"/>
      <c r="F560" s="53"/>
      <c r="G560" s="53"/>
    </row>
    <row r="561" ht="15.75" customHeight="1">
      <c r="A561" s="50"/>
      <c r="C561" s="51"/>
      <c r="D561" s="51"/>
      <c r="F561" s="53"/>
      <c r="G561" s="53"/>
    </row>
    <row r="562" ht="15.75" customHeight="1">
      <c r="A562" s="50"/>
      <c r="C562" s="51"/>
      <c r="D562" s="51"/>
      <c r="F562" s="53"/>
      <c r="G562" s="53"/>
    </row>
    <row r="563" ht="15.75" customHeight="1">
      <c r="A563" s="50"/>
      <c r="C563" s="51"/>
      <c r="D563" s="51"/>
      <c r="F563" s="53"/>
      <c r="G563" s="53"/>
    </row>
    <row r="564" ht="15.75" customHeight="1">
      <c r="A564" s="50"/>
      <c r="C564" s="51"/>
      <c r="D564" s="51"/>
      <c r="F564" s="53"/>
      <c r="G564" s="53"/>
    </row>
    <row r="565" ht="15.75" customHeight="1">
      <c r="A565" s="50"/>
      <c r="C565" s="51"/>
      <c r="D565" s="51"/>
      <c r="F565" s="53"/>
      <c r="G565" s="53"/>
    </row>
    <row r="566" ht="15.75" customHeight="1">
      <c r="A566" s="50"/>
      <c r="C566" s="51"/>
      <c r="D566" s="51"/>
      <c r="F566" s="53"/>
      <c r="G566" s="53"/>
    </row>
    <row r="567" ht="15.75" customHeight="1">
      <c r="A567" s="50"/>
      <c r="C567" s="51"/>
      <c r="D567" s="51"/>
      <c r="F567" s="53"/>
      <c r="G567" s="53"/>
    </row>
    <row r="568" ht="15.75" customHeight="1">
      <c r="A568" s="50"/>
      <c r="C568" s="51"/>
      <c r="D568" s="51"/>
      <c r="F568" s="53"/>
      <c r="G568" s="53"/>
    </row>
    <row r="569" ht="15.75" customHeight="1">
      <c r="A569" s="50"/>
      <c r="C569" s="51"/>
      <c r="D569" s="51"/>
      <c r="F569" s="53"/>
      <c r="G569" s="53"/>
    </row>
    <row r="570" ht="15.75" customHeight="1">
      <c r="A570" s="50"/>
      <c r="C570" s="51"/>
      <c r="D570" s="51"/>
      <c r="F570" s="53"/>
      <c r="G570" s="53"/>
    </row>
    <row r="571" ht="15.75" customHeight="1">
      <c r="A571" s="50"/>
      <c r="C571" s="51"/>
      <c r="D571" s="51"/>
      <c r="F571" s="53"/>
      <c r="G571" s="53"/>
    </row>
    <row r="572" ht="15.75" customHeight="1">
      <c r="A572" s="50"/>
      <c r="C572" s="51"/>
      <c r="D572" s="51"/>
      <c r="F572" s="53"/>
      <c r="G572" s="53"/>
    </row>
    <row r="573" ht="15.75" customHeight="1">
      <c r="A573" s="50"/>
      <c r="C573" s="51"/>
      <c r="D573" s="51"/>
      <c r="F573" s="53"/>
      <c r="G573" s="53"/>
    </row>
    <row r="574" ht="15.75" customHeight="1">
      <c r="A574" s="50"/>
      <c r="C574" s="51"/>
      <c r="D574" s="51"/>
      <c r="F574" s="53"/>
      <c r="G574" s="53"/>
    </row>
    <row r="575" ht="15.75" customHeight="1">
      <c r="A575" s="50"/>
      <c r="C575" s="51"/>
      <c r="D575" s="51"/>
      <c r="F575" s="53"/>
      <c r="G575" s="53"/>
    </row>
    <row r="576" ht="15.75" customHeight="1">
      <c r="A576" s="50"/>
      <c r="C576" s="51"/>
      <c r="D576" s="51"/>
      <c r="F576" s="53"/>
      <c r="G576" s="53"/>
    </row>
    <row r="577" ht="15.75" customHeight="1">
      <c r="A577" s="50"/>
      <c r="C577" s="51"/>
      <c r="D577" s="51"/>
      <c r="F577" s="53"/>
      <c r="G577" s="53"/>
    </row>
    <row r="578" ht="15.75" customHeight="1">
      <c r="A578" s="50"/>
      <c r="C578" s="51"/>
      <c r="D578" s="51"/>
      <c r="F578" s="53"/>
      <c r="G578" s="53"/>
    </row>
    <row r="579" ht="15.75" customHeight="1">
      <c r="A579" s="50"/>
      <c r="C579" s="51"/>
      <c r="D579" s="51"/>
      <c r="F579" s="53"/>
      <c r="G579" s="53"/>
    </row>
    <row r="580" ht="15.75" customHeight="1">
      <c r="A580" s="50"/>
      <c r="C580" s="51"/>
      <c r="D580" s="51"/>
      <c r="F580" s="53"/>
      <c r="G580" s="53"/>
    </row>
    <row r="581" ht="15.75" customHeight="1">
      <c r="A581" s="50"/>
      <c r="C581" s="51"/>
      <c r="D581" s="51"/>
      <c r="F581" s="53"/>
      <c r="G581" s="53"/>
    </row>
    <row r="582" ht="15.75" customHeight="1">
      <c r="A582" s="50"/>
      <c r="C582" s="51"/>
      <c r="D582" s="51"/>
      <c r="F582" s="53"/>
      <c r="G582" s="53"/>
    </row>
    <row r="583" ht="15.75" customHeight="1">
      <c r="A583" s="50"/>
      <c r="C583" s="51"/>
      <c r="D583" s="51"/>
      <c r="F583" s="53"/>
      <c r="G583" s="53"/>
    </row>
    <row r="584" ht="15.75" customHeight="1">
      <c r="A584" s="50"/>
      <c r="C584" s="51"/>
      <c r="D584" s="51"/>
      <c r="F584" s="53"/>
      <c r="G584" s="53"/>
    </row>
    <row r="585" ht="15.75" customHeight="1">
      <c r="A585" s="50"/>
      <c r="C585" s="51"/>
      <c r="D585" s="51"/>
      <c r="F585" s="53"/>
      <c r="G585" s="53"/>
    </row>
    <row r="586" ht="15.75" customHeight="1">
      <c r="A586" s="50"/>
      <c r="C586" s="51"/>
      <c r="D586" s="51"/>
      <c r="F586" s="53"/>
      <c r="G586" s="53"/>
    </row>
    <row r="587" ht="15.75" customHeight="1">
      <c r="A587" s="50"/>
      <c r="C587" s="51"/>
      <c r="D587" s="51"/>
      <c r="F587" s="53"/>
      <c r="G587" s="53"/>
    </row>
    <row r="588" ht="15.75" customHeight="1">
      <c r="A588" s="50"/>
      <c r="C588" s="51"/>
      <c r="D588" s="51"/>
      <c r="F588" s="53"/>
      <c r="G588" s="53"/>
    </row>
    <row r="589" ht="15.75" customHeight="1">
      <c r="A589" s="50"/>
      <c r="C589" s="51"/>
      <c r="D589" s="51"/>
      <c r="F589" s="53"/>
      <c r="G589" s="53"/>
    </row>
    <row r="590" ht="15.75" customHeight="1">
      <c r="A590" s="50"/>
      <c r="C590" s="51"/>
      <c r="D590" s="51"/>
      <c r="F590" s="53"/>
      <c r="G590" s="53"/>
    </row>
    <row r="591" ht="15.75" customHeight="1">
      <c r="A591" s="50"/>
      <c r="C591" s="51"/>
      <c r="D591" s="51"/>
      <c r="F591" s="53"/>
      <c r="G591" s="53"/>
    </row>
    <row r="592" ht="15.75" customHeight="1">
      <c r="A592" s="50"/>
      <c r="C592" s="51"/>
      <c r="D592" s="51"/>
      <c r="F592" s="53"/>
      <c r="G592" s="53"/>
    </row>
    <row r="593" ht="15.75" customHeight="1">
      <c r="A593" s="50"/>
      <c r="C593" s="51"/>
      <c r="D593" s="51"/>
      <c r="F593" s="53"/>
      <c r="G593" s="53"/>
    </row>
    <row r="594" ht="15.75" customHeight="1">
      <c r="A594" s="50"/>
      <c r="C594" s="51"/>
      <c r="D594" s="51"/>
      <c r="F594" s="53"/>
      <c r="G594" s="53"/>
    </row>
    <row r="595" ht="15.75" customHeight="1">
      <c r="A595" s="50"/>
      <c r="C595" s="51"/>
      <c r="D595" s="51"/>
      <c r="F595" s="53"/>
      <c r="G595" s="53"/>
    </row>
    <row r="596" ht="15.75" customHeight="1">
      <c r="A596" s="50"/>
      <c r="C596" s="51"/>
      <c r="D596" s="51"/>
      <c r="F596" s="53"/>
      <c r="G596" s="53"/>
    </row>
    <row r="597" ht="15.75" customHeight="1">
      <c r="A597" s="50"/>
      <c r="C597" s="51"/>
      <c r="D597" s="51"/>
      <c r="F597" s="53"/>
      <c r="G597" s="53"/>
    </row>
    <row r="598" ht="15.75" customHeight="1">
      <c r="A598" s="50"/>
      <c r="C598" s="51"/>
      <c r="D598" s="51"/>
      <c r="F598" s="53"/>
      <c r="G598" s="53"/>
    </row>
    <row r="599" ht="15.75" customHeight="1">
      <c r="A599" s="50"/>
      <c r="C599" s="51"/>
      <c r="D599" s="51"/>
      <c r="F599" s="53"/>
      <c r="G599" s="53"/>
    </row>
    <row r="600" ht="15.75" customHeight="1">
      <c r="A600" s="50"/>
      <c r="C600" s="51"/>
      <c r="D600" s="51"/>
      <c r="F600" s="53"/>
      <c r="G600" s="53"/>
    </row>
    <row r="601" ht="15.75" customHeight="1">
      <c r="A601" s="50"/>
      <c r="C601" s="51"/>
      <c r="D601" s="51"/>
      <c r="F601" s="53"/>
      <c r="G601" s="53"/>
    </row>
    <row r="602" ht="15.75" customHeight="1">
      <c r="A602" s="50"/>
      <c r="C602" s="51"/>
      <c r="D602" s="51"/>
      <c r="F602" s="53"/>
      <c r="G602" s="53"/>
    </row>
    <row r="603" ht="15.75" customHeight="1">
      <c r="A603" s="50"/>
      <c r="C603" s="51"/>
      <c r="D603" s="51"/>
      <c r="F603" s="53"/>
      <c r="G603" s="53"/>
    </row>
    <row r="604" ht="15.75" customHeight="1">
      <c r="A604" s="50"/>
      <c r="C604" s="51"/>
      <c r="D604" s="51"/>
      <c r="F604" s="53"/>
      <c r="G604" s="53"/>
    </row>
    <row r="605" ht="15.75" customHeight="1">
      <c r="A605" s="50"/>
      <c r="C605" s="51"/>
      <c r="D605" s="51"/>
      <c r="F605" s="53"/>
      <c r="G605" s="53"/>
    </row>
    <row r="606" ht="15.75" customHeight="1">
      <c r="A606" s="50"/>
      <c r="C606" s="51"/>
      <c r="D606" s="51"/>
      <c r="F606" s="53"/>
      <c r="G606" s="53"/>
    </row>
    <row r="607" ht="15.75" customHeight="1">
      <c r="A607" s="50"/>
      <c r="C607" s="51"/>
      <c r="D607" s="51"/>
      <c r="F607" s="53"/>
      <c r="G607" s="53"/>
    </row>
    <row r="608" ht="15.75" customHeight="1">
      <c r="A608" s="50"/>
      <c r="C608" s="51"/>
      <c r="D608" s="51"/>
      <c r="F608" s="53"/>
      <c r="G608" s="53"/>
    </row>
    <row r="609" ht="15.75" customHeight="1">
      <c r="A609" s="50"/>
      <c r="C609" s="51"/>
      <c r="D609" s="51"/>
      <c r="F609" s="53"/>
      <c r="G609" s="53"/>
    </row>
    <row r="610" ht="15.75" customHeight="1">
      <c r="A610" s="50"/>
      <c r="C610" s="51"/>
      <c r="D610" s="51"/>
      <c r="F610" s="53"/>
      <c r="G610" s="53"/>
    </row>
    <row r="611" ht="15.75" customHeight="1">
      <c r="A611" s="50"/>
      <c r="C611" s="51"/>
      <c r="D611" s="51"/>
      <c r="F611" s="53"/>
      <c r="G611" s="53"/>
    </row>
    <row r="612" ht="15.75" customHeight="1">
      <c r="A612" s="50"/>
      <c r="C612" s="51"/>
      <c r="D612" s="51"/>
      <c r="F612" s="53"/>
      <c r="G612" s="53"/>
    </row>
    <row r="613" ht="15.75" customHeight="1">
      <c r="A613" s="50"/>
      <c r="C613" s="51"/>
      <c r="D613" s="51"/>
      <c r="F613" s="53"/>
      <c r="G613" s="53"/>
    </row>
    <row r="614" ht="15.75" customHeight="1">
      <c r="A614" s="50"/>
      <c r="C614" s="51"/>
      <c r="D614" s="51"/>
      <c r="F614" s="53"/>
      <c r="G614" s="53"/>
    </row>
    <row r="615" ht="15.75" customHeight="1">
      <c r="A615" s="50"/>
      <c r="C615" s="51"/>
      <c r="D615" s="51"/>
      <c r="F615" s="53"/>
      <c r="G615" s="53"/>
    </row>
    <row r="616" ht="15.75" customHeight="1">
      <c r="A616" s="50"/>
      <c r="C616" s="51"/>
      <c r="D616" s="51"/>
      <c r="F616" s="53"/>
      <c r="G616" s="53"/>
    </row>
    <row r="617" ht="15.75" customHeight="1">
      <c r="A617" s="50"/>
      <c r="C617" s="51"/>
      <c r="D617" s="51"/>
      <c r="F617" s="53"/>
      <c r="G617" s="53"/>
    </row>
    <row r="618" ht="15.75" customHeight="1">
      <c r="A618" s="50"/>
      <c r="C618" s="51"/>
      <c r="D618" s="51"/>
      <c r="F618" s="53"/>
      <c r="G618" s="53"/>
    </row>
    <row r="619" ht="15.75" customHeight="1">
      <c r="A619" s="50"/>
      <c r="C619" s="51"/>
      <c r="D619" s="51"/>
      <c r="F619" s="53"/>
      <c r="G619" s="53"/>
    </row>
    <row r="620" ht="15.75" customHeight="1">
      <c r="A620" s="50"/>
      <c r="C620" s="51"/>
      <c r="D620" s="51"/>
      <c r="F620" s="53"/>
      <c r="G620" s="53"/>
    </row>
    <row r="621" ht="15.75" customHeight="1">
      <c r="A621" s="50"/>
      <c r="C621" s="51"/>
      <c r="D621" s="51"/>
      <c r="F621" s="53"/>
      <c r="G621" s="53"/>
    </row>
    <row r="622" ht="15.75" customHeight="1">
      <c r="A622" s="50"/>
      <c r="C622" s="51"/>
      <c r="D622" s="51"/>
      <c r="F622" s="53"/>
      <c r="G622" s="53"/>
    </row>
    <row r="623" ht="15.75" customHeight="1">
      <c r="A623" s="50"/>
      <c r="C623" s="51"/>
      <c r="D623" s="51"/>
      <c r="F623" s="53"/>
      <c r="G623" s="53"/>
    </row>
    <row r="624" ht="15.75" customHeight="1">
      <c r="A624" s="50"/>
      <c r="C624" s="51"/>
      <c r="D624" s="51"/>
      <c r="F624" s="53"/>
      <c r="G624" s="53"/>
    </row>
    <row r="625" ht="15.75" customHeight="1">
      <c r="A625" s="50"/>
      <c r="C625" s="51"/>
      <c r="D625" s="51"/>
      <c r="F625" s="53"/>
      <c r="G625" s="53"/>
    </row>
    <row r="626" ht="15.75" customHeight="1">
      <c r="A626" s="50"/>
      <c r="C626" s="51"/>
      <c r="D626" s="51"/>
      <c r="F626" s="53"/>
      <c r="G626" s="53"/>
    </row>
    <row r="627" ht="15.75" customHeight="1">
      <c r="A627" s="50"/>
      <c r="C627" s="51"/>
      <c r="D627" s="51"/>
      <c r="F627" s="53"/>
      <c r="G627" s="53"/>
    </row>
    <row r="628" ht="15.75" customHeight="1">
      <c r="A628" s="50"/>
      <c r="C628" s="51"/>
      <c r="D628" s="51"/>
      <c r="F628" s="53"/>
      <c r="G628" s="53"/>
    </row>
    <row r="629" ht="15.75" customHeight="1">
      <c r="A629" s="50"/>
      <c r="C629" s="51"/>
      <c r="D629" s="51"/>
      <c r="F629" s="53"/>
      <c r="G629" s="53"/>
    </row>
    <row r="630" ht="15.75" customHeight="1">
      <c r="A630" s="50"/>
      <c r="C630" s="51"/>
      <c r="D630" s="51"/>
      <c r="F630" s="53"/>
      <c r="G630" s="53"/>
    </row>
    <row r="631" ht="15.75" customHeight="1">
      <c r="A631" s="50"/>
      <c r="C631" s="51"/>
      <c r="D631" s="51"/>
      <c r="F631" s="53"/>
      <c r="G631" s="53"/>
    </row>
    <row r="632" ht="15.75" customHeight="1">
      <c r="A632" s="50"/>
      <c r="C632" s="51"/>
      <c r="D632" s="51"/>
      <c r="F632" s="53"/>
      <c r="G632" s="53"/>
    </row>
    <row r="633" ht="15.75" customHeight="1">
      <c r="A633" s="50"/>
      <c r="C633" s="51"/>
      <c r="D633" s="51"/>
      <c r="F633" s="53"/>
      <c r="G633" s="53"/>
    </row>
    <row r="634" ht="15.75" customHeight="1">
      <c r="A634" s="50"/>
      <c r="C634" s="51"/>
      <c r="D634" s="51"/>
      <c r="F634" s="53"/>
      <c r="G634" s="53"/>
    </row>
    <row r="635" ht="15.75" customHeight="1">
      <c r="A635" s="50"/>
      <c r="C635" s="51"/>
      <c r="D635" s="51"/>
      <c r="F635" s="53"/>
      <c r="G635" s="53"/>
    </row>
    <row r="636" ht="15.75" customHeight="1">
      <c r="A636" s="50"/>
      <c r="C636" s="51"/>
      <c r="D636" s="51"/>
      <c r="F636" s="53"/>
      <c r="G636" s="53"/>
    </row>
    <row r="637" ht="15.75" customHeight="1">
      <c r="A637" s="50"/>
      <c r="C637" s="51"/>
      <c r="D637" s="51"/>
      <c r="F637" s="53"/>
      <c r="G637" s="53"/>
    </row>
    <row r="638" ht="15.75" customHeight="1">
      <c r="A638" s="50"/>
      <c r="C638" s="51"/>
      <c r="D638" s="51"/>
      <c r="F638" s="53"/>
      <c r="G638" s="53"/>
    </row>
    <row r="639" ht="15.75" customHeight="1">
      <c r="A639" s="50"/>
      <c r="C639" s="51"/>
      <c r="D639" s="51"/>
      <c r="F639" s="53"/>
      <c r="G639" s="53"/>
    </row>
    <row r="640" ht="15.75" customHeight="1">
      <c r="A640" s="50"/>
      <c r="C640" s="51"/>
      <c r="D640" s="51"/>
      <c r="F640" s="53"/>
      <c r="G640" s="53"/>
    </row>
    <row r="641" ht="15.75" customHeight="1">
      <c r="A641" s="50"/>
      <c r="C641" s="51"/>
      <c r="D641" s="51"/>
      <c r="F641" s="53"/>
      <c r="G641" s="53"/>
    </row>
    <row r="642" ht="15.75" customHeight="1">
      <c r="A642" s="50"/>
      <c r="C642" s="51"/>
      <c r="D642" s="51"/>
      <c r="F642" s="53"/>
      <c r="G642" s="53"/>
    </row>
    <row r="643" ht="15.75" customHeight="1">
      <c r="A643" s="50"/>
      <c r="C643" s="51"/>
      <c r="D643" s="51"/>
      <c r="F643" s="53"/>
      <c r="G643" s="53"/>
    </row>
    <row r="644" ht="15.75" customHeight="1">
      <c r="A644" s="50"/>
      <c r="C644" s="51"/>
      <c r="D644" s="51"/>
      <c r="F644" s="53"/>
      <c r="G644" s="53"/>
    </row>
    <row r="645" ht="15.75" customHeight="1">
      <c r="A645" s="50"/>
      <c r="C645" s="51"/>
      <c r="D645" s="51"/>
      <c r="F645" s="53"/>
      <c r="G645" s="53"/>
    </row>
    <row r="646" ht="15.75" customHeight="1">
      <c r="A646" s="50"/>
      <c r="C646" s="51"/>
      <c r="D646" s="51"/>
      <c r="F646" s="53"/>
      <c r="G646" s="53"/>
    </row>
    <row r="647" ht="15.75" customHeight="1">
      <c r="A647" s="50"/>
      <c r="C647" s="51"/>
      <c r="D647" s="51"/>
      <c r="F647" s="53"/>
      <c r="G647" s="53"/>
    </row>
    <row r="648" ht="15.75" customHeight="1">
      <c r="A648" s="50"/>
      <c r="C648" s="51"/>
      <c r="D648" s="51"/>
      <c r="F648" s="53"/>
      <c r="G648" s="53"/>
    </row>
    <row r="649" ht="15.75" customHeight="1">
      <c r="A649" s="50"/>
      <c r="C649" s="51"/>
      <c r="D649" s="51"/>
      <c r="F649" s="53"/>
      <c r="G649" s="53"/>
    </row>
    <row r="650" ht="15.75" customHeight="1">
      <c r="A650" s="50"/>
      <c r="C650" s="51"/>
      <c r="D650" s="51"/>
      <c r="F650" s="53"/>
      <c r="G650" s="53"/>
    </row>
    <row r="651" ht="15.75" customHeight="1">
      <c r="A651" s="50"/>
      <c r="C651" s="51"/>
      <c r="D651" s="51"/>
      <c r="F651" s="53"/>
      <c r="G651" s="53"/>
    </row>
    <row r="652" ht="15.75" customHeight="1">
      <c r="A652" s="50"/>
      <c r="C652" s="51"/>
      <c r="D652" s="51"/>
      <c r="F652" s="53"/>
      <c r="G652" s="53"/>
    </row>
    <row r="653" ht="15.75" customHeight="1">
      <c r="A653" s="50"/>
      <c r="C653" s="51"/>
      <c r="D653" s="51"/>
      <c r="F653" s="53"/>
      <c r="G653" s="53"/>
    </row>
    <row r="654" ht="15.75" customHeight="1">
      <c r="A654" s="50"/>
      <c r="C654" s="51"/>
      <c r="D654" s="51"/>
      <c r="F654" s="53"/>
      <c r="G654" s="53"/>
    </row>
    <row r="655" ht="15.75" customHeight="1">
      <c r="A655" s="50"/>
      <c r="C655" s="51"/>
      <c r="D655" s="51"/>
      <c r="F655" s="53"/>
      <c r="G655" s="53"/>
    </row>
    <row r="656" ht="15.75" customHeight="1">
      <c r="A656" s="50"/>
      <c r="C656" s="51"/>
      <c r="D656" s="51"/>
      <c r="F656" s="53"/>
      <c r="G656" s="53"/>
    </row>
    <row r="657" ht="15.75" customHeight="1">
      <c r="A657" s="50"/>
      <c r="C657" s="51"/>
      <c r="D657" s="51"/>
      <c r="F657" s="53"/>
      <c r="G657" s="53"/>
    </row>
    <row r="658" ht="15.75" customHeight="1">
      <c r="A658" s="50"/>
      <c r="C658" s="51"/>
      <c r="D658" s="51"/>
      <c r="F658" s="53"/>
      <c r="G658" s="53"/>
    </row>
    <row r="659" ht="15.75" customHeight="1">
      <c r="A659" s="50"/>
      <c r="C659" s="51"/>
      <c r="D659" s="51"/>
      <c r="F659" s="53"/>
      <c r="G659" s="53"/>
    </row>
    <row r="660" ht="15.75" customHeight="1">
      <c r="A660" s="50"/>
      <c r="C660" s="51"/>
      <c r="D660" s="51"/>
      <c r="F660" s="53"/>
      <c r="G660" s="53"/>
    </row>
    <row r="661" ht="15.75" customHeight="1">
      <c r="A661" s="50"/>
      <c r="C661" s="51"/>
      <c r="D661" s="51"/>
      <c r="F661" s="53"/>
      <c r="G661" s="53"/>
    </row>
    <row r="662" ht="15.75" customHeight="1">
      <c r="A662" s="50"/>
      <c r="C662" s="51"/>
      <c r="D662" s="51"/>
      <c r="F662" s="53"/>
      <c r="G662" s="53"/>
    </row>
    <row r="663" ht="15.75" customHeight="1">
      <c r="A663" s="50"/>
      <c r="C663" s="51"/>
      <c r="D663" s="51"/>
      <c r="F663" s="53"/>
      <c r="G663" s="53"/>
    </row>
    <row r="664" ht="15.75" customHeight="1">
      <c r="A664" s="50"/>
      <c r="C664" s="51"/>
      <c r="D664" s="51"/>
      <c r="F664" s="53"/>
      <c r="G664" s="53"/>
    </row>
    <row r="665" ht="15.75" customHeight="1">
      <c r="A665" s="50"/>
      <c r="C665" s="51"/>
      <c r="D665" s="51"/>
      <c r="F665" s="53"/>
      <c r="G665" s="53"/>
    </row>
    <row r="666" ht="15.75" customHeight="1">
      <c r="A666" s="50"/>
      <c r="C666" s="51"/>
      <c r="D666" s="51"/>
      <c r="F666" s="53"/>
      <c r="G666" s="53"/>
    </row>
    <row r="667" ht="15.75" customHeight="1">
      <c r="A667" s="50"/>
      <c r="C667" s="51"/>
      <c r="D667" s="51"/>
      <c r="F667" s="53"/>
      <c r="G667" s="53"/>
    </row>
    <row r="668" ht="15.75" customHeight="1">
      <c r="A668" s="50"/>
      <c r="C668" s="51"/>
      <c r="D668" s="51"/>
      <c r="F668" s="53"/>
      <c r="G668" s="53"/>
    </row>
    <row r="669" ht="15.75" customHeight="1">
      <c r="A669" s="50"/>
      <c r="C669" s="51"/>
      <c r="D669" s="51"/>
      <c r="F669" s="53"/>
      <c r="G669" s="53"/>
    </row>
    <row r="670" ht="15.75" customHeight="1">
      <c r="A670" s="50"/>
      <c r="C670" s="51"/>
      <c r="D670" s="51"/>
      <c r="F670" s="53"/>
      <c r="G670" s="53"/>
    </row>
    <row r="671" ht="15.75" customHeight="1">
      <c r="A671" s="50"/>
      <c r="C671" s="51"/>
      <c r="D671" s="51"/>
      <c r="F671" s="53"/>
      <c r="G671" s="53"/>
    </row>
    <row r="672" ht="15.75" customHeight="1">
      <c r="A672" s="50"/>
      <c r="C672" s="51"/>
      <c r="D672" s="51"/>
      <c r="F672" s="53"/>
      <c r="G672" s="53"/>
    </row>
    <row r="673" ht="15.75" customHeight="1">
      <c r="A673" s="50"/>
      <c r="C673" s="51"/>
      <c r="D673" s="51"/>
      <c r="F673" s="53"/>
      <c r="G673" s="53"/>
    </row>
    <row r="674" ht="15.75" customHeight="1">
      <c r="A674" s="50"/>
      <c r="C674" s="51"/>
      <c r="D674" s="51"/>
      <c r="F674" s="53"/>
      <c r="G674" s="53"/>
    </row>
    <row r="675" ht="15.75" customHeight="1">
      <c r="A675" s="50"/>
      <c r="C675" s="51"/>
      <c r="D675" s="51"/>
      <c r="F675" s="53"/>
      <c r="G675" s="53"/>
    </row>
    <row r="676" ht="15.75" customHeight="1">
      <c r="A676" s="50"/>
      <c r="C676" s="51"/>
      <c r="D676" s="51"/>
      <c r="F676" s="53"/>
      <c r="G676" s="53"/>
    </row>
    <row r="677" ht="15.75" customHeight="1">
      <c r="A677" s="50"/>
      <c r="C677" s="51"/>
      <c r="D677" s="51"/>
      <c r="F677" s="53"/>
      <c r="G677" s="53"/>
    </row>
    <row r="678" ht="15.75" customHeight="1">
      <c r="A678" s="50"/>
      <c r="C678" s="51"/>
      <c r="D678" s="51"/>
      <c r="F678" s="53"/>
      <c r="G678" s="53"/>
    </row>
    <row r="679" ht="15.75" customHeight="1">
      <c r="A679" s="50"/>
      <c r="C679" s="51"/>
      <c r="D679" s="51"/>
      <c r="F679" s="53"/>
      <c r="G679" s="53"/>
    </row>
    <row r="680" ht="15.75" customHeight="1">
      <c r="A680" s="50"/>
      <c r="C680" s="51"/>
      <c r="D680" s="51"/>
      <c r="F680" s="53"/>
      <c r="G680" s="53"/>
    </row>
    <row r="681" ht="15.75" customHeight="1">
      <c r="A681" s="50"/>
      <c r="C681" s="51"/>
      <c r="D681" s="51"/>
      <c r="F681" s="53"/>
      <c r="G681" s="53"/>
    </row>
    <row r="682" ht="15.75" customHeight="1">
      <c r="A682" s="50"/>
      <c r="C682" s="51"/>
      <c r="D682" s="51"/>
      <c r="F682" s="53"/>
      <c r="G682" s="53"/>
    </row>
    <row r="683" ht="15.75" customHeight="1">
      <c r="A683" s="50"/>
      <c r="C683" s="51"/>
      <c r="D683" s="51"/>
      <c r="F683" s="53"/>
      <c r="G683" s="53"/>
    </row>
    <row r="684" ht="15.75" customHeight="1">
      <c r="A684" s="50"/>
      <c r="C684" s="51"/>
      <c r="D684" s="51"/>
      <c r="F684" s="53"/>
      <c r="G684" s="53"/>
    </row>
    <row r="685" ht="15.75" customHeight="1">
      <c r="A685" s="50"/>
      <c r="C685" s="51"/>
      <c r="D685" s="51"/>
      <c r="F685" s="53"/>
      <c r="G685" s="53"/>
    </row>
    <row r="686" ht="15.75" customHeight="1">
      <c r="A686" s="50"/>
      <c r="C686" s="51"/>
      <c r="D686" s="51"/>
      <c r="F686" s="53"/>
      <c r="G686" s="53"/>
    </row>
    <row r="687" ht="15.75" customHeight="1">
      <c r="A687" s="50"/>
      <c r="C687" s="51"/>
      <c r="D687" s="51"/>
      <c r="F687" s="53"/>
      <c r="G687" s="53"/>
    </row>
    <row r="688" ht="15.75" customHeight="1">
      <c r="A688" s="50"/>
      <c r="C688" s="51"/>
      <c r="D688" s="51"/>
      <c r="F688" s="53"/>
      <c r="G688" s="53"/>
    </row>
    <row r="689" ht="15.75" customHeight="1">
      <c r="A689" s="50"/>
      <c r="C689" s="51"/>
      <c r="D689" s="51"/>
      <c r="F689" s="53"/>
      <c r="G689" s="53"/>
    </row>
    <row r="690" ht="15.75" customHeight="1">
      <c r="A690" s="50"/>
      <c r="C690" s="51"/>
      <c r="D690" s="51"/>
      <c r="F690" s="53"/>
      <c r="G690" s="53"/>
    </row>
    <row r="691" ht="15.75" customHeight="1">
      <c r="A691" s="50"/>
      <c r="C691" s="51"/>
      <c r="D691" s="51"/>
      <c r="F691" s="53"/>
      <c r="G691" s="53"/>
    </row>
    <row r="692" ht="15.75" customHeight="1">
      <c r="A692" s="50"/>
      <c r="C692" s="51"/>
      <c r="D692" s="51"/>
      <c r="F692" s="53"/>
      <c r="G692" s="53"/>
    </row>
    <row r="693" ht="15.75" customHeight="1">
      <c r="A693" s="50"/>
      <c r="C693" s="51"/>
      <c r="D693" s="51"/>
      <c r="F693" s="53"/>
      <c r="G693" s="53"/>
    </row>
    <row r="694" ht="15.75" customHeight="1">
      <c r="A694" s="50"/>
      <c r="C694" s="51"/>
      <c r="D694" s="51"/>
      <c r="F694" s="53"/>
      <c r="G694" s="53"/>
    </row>
    <row r="695" ht="15.75" customHeight="1">
      <c r="A695" s="50"/>
      <c r="C695" s="51"/>
      <c r="D695" s="51"/>
      <c r="F695" s="53"/>
      <c r="G695" s="53"/>
    </row>
    <row r="696" ht="15.75" customHeight="1">
      <c r="A696" s="50"/>
      <c r="C696" s="51"/>
      <c r="D696" s="51"/>
      <c r="F696" s="53"/>
      <c r="G696" s="53"/>
    </row>
    <row r="697" ht="15.75" customHeight="1">
      <c r="A697" s="50"/>
      <c r="C697" s="51"/>
      <c r="D697" s="51"/>
      <c r="F697" s="53"/>
      <c r="G697" s="53"/>
    </row>
    <row r="698" ht="15.75" customHeight="1">
      <c r="A698" s="50"/>
      <c r="C698" s="51"/>
      <c r="D698" s="51"/>
      <c r="F698" s="53"/>
      <c r="G698" s="53"/>
    </row>
    <row r="699" ht="15.75" customHeight="1">
      <c r="A699" s="50"/>
      <c r="C699" s="51"/>
      <c r="D699" s="51"/>
      <c r="F699" s="53"/>
      <c r="G699" s="53"/>
    </row>
    <row r="700" ht="15.75" customHeight="1">
      <c r="A700" s="50"/>
      <c r="C700" s="51"/>
      <c r="D700" s="51"/>
      <c r="F700" s="53"/>
      <c r="G700" s="53"/>
    </row>
    <row r="701" ht="15.75" customHeight="1">
      <c r="A701" s="50"/>
      <c r="C701" s="51"/>
      <c r="D701" s="51"/>
      <c r="F701" s="53"/>
      <c r="G701" s="53"/>
    </row>
    <row r="702" ht="15.75" customHeight="1">
      <c r="A702" s="50"/>
      <c r="C702" s="51"/>
      <c r="D702" s="51"/>
      <c r="F702" s="53"/>
      <c r="G702" s="53"/>
    </row>
    <row r="703" ht="15.75" customHeight="1">
      <c r="A703" s="50"/>
      <c r="C703" s="51"/>
      <c r="D703" s="51"/>
      <c r="F703" s="53"/>
      <c r="G703" s="53"/>
    </row>
    <row r="704" ht="15.75" customHeight="1">
      <c r="A704" s="50"/>
      <c r="C704" s="51"/>
      <c r="D704" s="51"/>
      <c r="F704" s="53"/>
      <c r="G704" s="53"/>
    </row>
    <row r="705" ht="15.75" customHeight="1">
      <c r="A705" s="50"/>
      <c r="C705" s="51"/>
      <c r="D705" s="51"/>
      <c r="F705" s="53"/>
      <c r="G705" s="53"/>
    </row>
    <row r="706" ht="15.75" customHeight="1">
      <c r="A706" s="50"/>
      <c r="C706" s="51"/>
      <c r="D706" s="51"/>
      <c r="F706" s="53"/>
      <c r="G706" s="53"/>
    </row>
    <row r="707" ht="15.75" customHeight="1">
      <c r="A707" s="50"/>
      <c r="C707" s="51"/>
      <c r="D707" s="51"/>
      <c r="F707" s="53"/>
      <c r="G707" s="53"/>
    </row>
    <row r="708" ht="15.75" customHeight="1">
      <c r="A708" s="50"/>
      <c r="C708" s="51"/>
      <c r="D708" s="51"/>
      <c r="F708" s="53"/>
      <c r="G708" s="53"/>
    </row>
    <row r="709" ht="15.75" customHeight="1">
      <c r="A709" s="50"/>
      <c r="C709" s="51"/>
      <c r="D709" s="51"/>
      <c r="F709" s="53"/>
      <c r="G709" s="53"/>
    </row>
    <row r="710" ht="15.75" customHeight="1">
      <c r="A710" s="50"/>
      <c r="C710" s="51"/>
      <c r="D710" s="51"/>
      <c r="F710" s="53"/>
      <c r="G710" s="53"/>
    </row>
    <row r="711" ht="15.75" customHeight="1">
      <c r="A711" s="50"/>
      <c r="C711" s="51"/>
      <c r="D711" s="51"/>
      <c r="F711" s="53"/>
      <c r="G711" s="53"/>
    </row>
    <row r="712" ht="15.75" customHeight="1">
      <c r="A712" s="50"/>
      <c r="C712" s="51"/>
      <c r="D712" s="51"/>
      <c r="F712" s="53"/>
      <c r="G712" s="53"/>
    </row>
    <row r="713" ht="15.75" customHeight="1">
      <c r="A713" s="50"/>
      <c r="C713" s="51"/>
      <c r="D713" s="51"/>
      <c r="F713" s="53"/>
      <c r="G713" s="53"/>
    </row>
    <row r="714" ht="15.75" customHeight="1">
      <c r="A714" s="50"/>
      <c r="C714" s="51"/>
      <c r="D714" s="51"/>
      <c r="F714" s="53"/>
      <c r="G714" s="53"/>
    </row>
    <row r="715" ht="15.75" customHeight="1">
      <c r="A715" s="50"/>
      <c r="C715" s="51"/>
      <c r="D715" s="51"/>
      <c r="F715" s="53"/>
      <c r="G715" s="53"/>
    </row>
    <row r="716" ht="15.75" customHeight="1">
      <c r="A716" s="50"/>
      <c r="C716" s="51"/>
      <c r="D716" s="51"/>
      <c r="F716" s="53"/>
      <c r="G716" s="53"/>
    </row>
    <row r="717" ht="15.75" customHeight="1">
      <c r="A717" s="50"/>
      <c r="C717" s="51"/>
      <c r="D717" s="51"/>
      <c r="F717" s="53"/>
      <c r="G717" s="53"/>
    </row>
    <row r="718" ht="15.75" customHeight="1">
      <c r="A718" s="50"/>
      <c r="C718" s="51"/>
      <c r="D718" s="51"/>
      <c r="F718" s="53"/>
      <c r="G718" s="53"/>
    </row>
    <row r="719" ht="15.75" customHeight="1">
      <c r="A719" s="50"/>
      <c r="C719" s="51"/>
      <c r="D719" s="51"/>
      <c r="F719" s="53"/>
      <c r="G719" s="53"/>
    </row>
    <row r="720" ht="15.75" customHeight="1">
      <c r="A720" s="50"/>
      <c r="C720" s="51"/>
      <c r="D720" s="51"/>
      <c r="F720" s="53"/>
      <c r="G720" s="53"/>
    </row>
    <row r="721" ht="15.75" customHeight="1">
      <c r="A721" s="50"/>
      <c r="C721" s="51"/>
      <c r="D721" s="51"/>
      <c r="F721" s="53"/>
      <c r="G721" s="53"/>
    </row>
    <row r="722" ht="15.75" customHeight="1">
      <c r="A722" s="50"/>
      <c r="C722" s="51"/>
      <c r="D722" s="51"/>
      <c r="F722" s="53"/>
      <c r="G722" s="53"/>
    </row>
    <row r="723" ht="15.75" customHeight="1">
      <c r="A723" s="50"/>
      <c r="C723" s="51"/>
      <c r="D723" s="51"/>
      <c r="F723" s="53"/>
      <c r="G723" s="53"/>
    </row>
    <row r="724" ht="15.75" customHeight="1">
      <c r="A724" s="50"/>
      <c r="C724" s="51"/>
      <c r="D724" s="51"/>
      <c r="F724" s="53"/>
      <c r="G724" s="53"/>
    </row>
    <row r="725" ht="15.75" customHeight="1">
      <c r="A725" s="50"/>
      <c r="C725" s="51"/>
      <c r="D725" s="51"/>
      <c r="F725" s="53"/>
      <c r="G725" s="53"/>
    </row>
    <row r="726" ht="15.75" customHeight="1">
      <c r="A726" s="50"/>
      <c r="C726" s="51"/>
      <c r="D726" s="51"/>
      <c r="F726" s="53"/>
      <c r="G726" s="53"/>
    </row>
    <row r="727" ht="15.75" customHeight="1">
      <c r="A727" s="50"/>
      <c r="C727" s="51"/>
      <c r="D727" s="51"/>
      <c r="F727" s="53"/>
      <c r="G727" s="53"/>
    </row>
    <row r="728" ht="15.75" customHeight="1">
      <c r="A728" s="50"/>
      <c r="C728" s="51"/>
      <c r="D728" s="51"/>
      <c r="F728" s="53"/>
      <c r="G728" s="53"/>
    </row>
    <row r="729" ht="15.75" customHeight="1">
      <c r="A729" s="50"/>
      <c r="C729" s="51"/>
      <c r="D729" s="51"/>
      <c r="F729" s="53"/>
      <c r="G729" s="53"/>
    </row>
    <row r="730" ht="15.75" customHeight="1">
      <c r="A730" s="50"/>
      <c r="C730" s="51"/>
      <c r="D730" s="51"/>
      <c r="F730" s="53"/>
      <c r="G730" s="53"/>
    </row>
    <row r="731" ht="15.75" customHeight="1">
      <c r="A731" s="50"/>
      <c r="C731" s="51"/>
      <c r="D731" s="51"/>
      <c r="F731" s="53"/>
      <c r="G731" s="53"/>
    </row>
    <row r="732" ht="15.75" customHeight="1">
      <c r="A732" s="50"/>
      <c r="C732" s="51"/>
      <c r="D732" s="51"/>
      <c r="F732" s="53"/>
      <c r="G732" s="53"/>
    </row>
    <row r="733" ht="15.75" customHeight="1">
      <c r="A733" s="50"/>
      <c r="C733" s="51"/>
      <c r="D733" s="51"/>
      <c r="F733" s="53"/>
      <c r="G733" s="53"/>
    </row>
    <row r="734" ht="15.75" customHeight="1">
      <c r="A734" s="50"/>
      <c r="C734" s="51"/>
      <c r="D734" s="51"/>
      <c r="F734" s="53"/>
      <c r="G734" s="53"/>
    </row>
    <row r="735" ht="15.75" customHeight="1">
      <c r="A735" s="50"/>
      <c r="C735" s="51"/>
      <c r="D735" s="51"/>
      <c r="F735" s="53"/>
      <c r="G735" s="53"/>
    </row>
    <row r="736" ht="15.75" customHeight="1">
      <c r="A736" s="50"/>
      <c r="C736" s="51"/>
      <c r="D736" s="51"/>
      <c r="F736" s="53"/>
      <c r="G736" s="53"/>
    </row>
    <row r="737" ht="15.75" customHeight="1">
      <c r="A737" s="50"/>
      <c r="C737" s="51"/>
      <c r="D737" s="51"/>
      <c r="F737" s="53"/>
      <c r="G737" s="53"/>
    </row>
    <row r="738" ht="15.75" customHeight="1">
      <c r="A738" s="50"/>
      <c r="C738" s="51"/>
      <c r="D738" s="51"/>
      <c r="F738" s="53"/>
      <c r="G738" s="53"/>
    </row>
    <row r="739" ht="15.75" customHeight="1">
      <c r="A739" s="50"/>
      <c r="C739" s="51"/>
      <c r="D739" s="51"/>
      <c r="F739" s="53"/>
      <c r="G739" s="53"/>
    </row>
    <row r="740" ht="15.75" customHeight="1">
      <c r="A740" s="50"/>
      <c r="C740" s="51"/>
      <c r="D740" s="51"/>
      <c r="F740" s="53"/>
      <c r="G740" s="53"/>
    </row>
    <row r="741" ht="15.75" customHeight="1">
      <c r="A741" s="50"/>
      <c r="C741" s="51"/>
      <c r="D741" s="51"/>
      <c r="F741" s="53"/>
      <c r="G741" s="53"/>
    </row>
    <row r="742" ht="15.75" customHeight="1">
      <c r="A742" s="50"/>
      <c r="C742" s="51"/>
      <c r="D742" s="51"/>
      <c r="F742" s="53"/>
      <c r="G742" s="53"/>
    </row>
    <row r="743" ht="15.75" customHeight="1">
      <c r="A743" s="50"/>
      <c r="C743" s="51"/>
      <c r="D743" s="51"/>
      <c r="F743" s="53"/>
      <c r="G743" s="53"/>
    </row>
    <row r="744" ht="15.75" customHeight="1">
      <c r="A744" s="50"/>
      <c r="C744" s="51"/>
      <c r="D744" s="51"/>
      <c r="F744" s="53"/>
      <c r="G744" s="53"/>
    </row>
    <row r="745" ht="15.75" customHeight="1">
      <c r="A745" s="50"/>
      <c r="C745" s="51"/>
      <c r="D745" s="51"/>
      <c r="F745" s="53"/>
      <c r="G745" s="53"/>
    </row>
    <row r="746" ht="15.75" customHeight="1">
      <c r="A746" s="50"/>
      <c r="C746" s="51"/>
      <c r="D746" s="51"/>
      <c r="F746" s="53"/>
      <c r="G746" s="53"/>
    </row>
    <row r="747" ht="15.75" customHeight="1">
      <c r="A747" s="50"/>
      <c r="C747" s="51"/>
      <c r="D747" s="51"/>
      <c r="F747" s="53"/>
      <c r="G747" s="53"/>
    </row>
    <row r="748" ht="15.75" customHeight="1">
      <c r="A748" s="50"/>
      <c r="C748" s="51"/>
      <c r="D748" s="51"/>
      <c r="F748" s="53"/>
      <c r="G748" s="53"/>
    </row>
    <row r="749" ht="15.75" customHeight="1">
      <c r="A749" s="50"/>
      <c r="C749" s="51"/>
      <c r="D749" s="51"/>
      <c r="F749" s="53"/>
      <c r="G749" s="53"/>
    </row>
    <row r="750" ht="15.75" customHeight="1">
      <c r="A750" s="50"/>
      <c r="C750" s="51"/>
      <c r="D750" s="51"/>
      <c r="F750" s="53"/>
      <c r="G750" s="53"/>
    </row>
    <row r="751" ht="15.75" customHeight="1">
      <c r="A751" s="50"/>
      <c r="C751" s="51"/>
      <c r="D751" s="51"/>
      <c r="F751" s="53"/>
      <c r="G751" s="53"/>
    </row>
    <row r="752" ht="15.75" customHeight="1">
      <c r="A752" s="50"/>
      <c r="C752" s="51"/>
      <c r="D752" s="51"/>
      <c r="F752" s="53"/>
      <c r="G752" s="53"/>
    </row>
    <row r="753" ht="15.75" customHeight="1">
      <c r="A753" s="50"/>
      <c r="C753" s="51"/>
      <c r="D753" s="51"/>
      <c r="F753" s="53"/>
      <c r="G753" s="53"/>
    </row>
    <row r="754" ht="15.75" customHeight="1">
      <c r="A754" s="50"/>
      <c r="C754" s="51"/>
      <c r="D754" s="51"/>
      <c r="F754" s="53"/>
      <c r="G754" s="53"/>
    </row>
    <row r="755" ht="15.75" customHeight="1">
      <c r="A755" s="50"/>
      <c r="C755" s="51"/>
      <c r="D755" s="51"/>
      <c r="F755" s="53"/>
      <c r="G755" s="53"/>
    </row>
    <row r="756" ht="15.75" customHeight="1">
      <c r="A756" s="50"/>
      <c r="C756" s="51"/>
      <c r="D756" s="51"/>
      <c r="F756" s="53"/>
      <c r="G756" s="53"/>
    </row>
    <row r="757" ht="15.75" customHeight="1">
      <c r="A757" s="50"/>
      <c r="C757" s="51"/>
      <c r="D757" s="51"/>
      <c r="F757" s="53"/>
      <c r="G757" s="53"/>
    </row>
    <row r="758" ht="15.75" customHeight="1">
      <c r="A758" s="50"/>
      <c r="C758" s="51"/>
      <c r="D758" s="51"/>
      <c r="F758" s="53"/>
      <c r="G758" s="53"/>
    </row>
    <row r="759" ht="15.75" customHeight="1">
      <c r="A759" s="50"/>
      <c r="C759" s="51"/>
      <c r="D759" s="51"/>
      <c r="F759" s="53"/>
      <c r="G759" s="53"/>
    </row>
    <row r="760" ht="15.75" customHeight="1">
      <c r="A760" s="50"/>
      <c r="C760" s="51"/>
      <c r="D760" s="51"/>
      <c r="F760" s="53"/>
      <c r="G760" s="53"/>
    </row>
    <row r="761" ht="15.75" customHeight="1">
      <c r="A761" s="50"/>
      <c r="C761" s="51"/>
      <c r="D761" s="51"/>
      <c r="F761" s="53"/>
      <c r="G761" s="53"/>
    </row>
    <row r="762" ht="15.75" customHeight="1">
      <c r="A762" s="50"/>
      <c r="C762" s="51"/>
      <c r="D762" s="51"/>
      <c r="F762" s="53"/>
      <c r="G762" s="53"/>
    </row>
    <row r="763" ht="15.75" customHeight="1">
      <c r="A763" s="50"/>
      <c r="C763" s="51"/>
      <c r="D763" s="51"/>
      <c r="F763" s="53"/>
      <c r="G763" s="53"/>
    </row>
    <row r="764" ht="15.75" customHeight="1">
      <c r="A764" s="50"/>
      <c r="C764" s="51"/>
      <c r="D764" s="51"/>
      <c r="F764" s="53"/>
      <c r="G764" s="53"/>
    </row>
    <row r="765" ht="15.75" customHeight="1">
      <c r="A765" s="50"/>
      <c r="C765" s="51"/>
      <c r="D765" s="51"/>
      <c r="F765" s="53"/>
      <c r="G765" s="53"/>
    </row>
    <row r="766" ht="15.75" customHeight="1">
      <c r="A766" s="50"/>
      <c r="C766" s="51"/>
      <c r="D766" s="51"/>
      <c r="F766" s="53"/>
      <c r="G766" s="53"/>
    </row>
    <row r="767" ht="15.75" customHeight="1">
      <c r="A767" s="50"/>
      <c r="C767" s="51"/>
      <c r="D767" s="51"/>
      <c r="F767" s="53"/>
      <c r="G767" s="53"/>
    </row>
    <row r="768" ht="15.75" customHeight="1">
      <c r="A768" s="50"/>
      <c r="C768" s="51"/>
      <c r="D768" s="51"/>
      <c r="F768" s="53"/>
      <c r="G768" s="53"/>
    </row>
    <row r="769" ht="15.75" customHeight="1">
      <c r="A769" s="50"/>
      <c r="C769" s="51"/>
      <c r="D769" s="51"/>
      <c r="F769" s="53"/>
      <c r="G769" s="53"/>
    </row>
    <row r="770" ht="15.75" customHeight="1">
      <c r="A770" s="50"/>
      <c r="C770" s="51"/>
      <c r="D770" s="51"/>
      <c r="F770" s="53"/>
      <c r="G770" s="53"/>
    </row>
    <row r="771" ht="15.75" customHeight="1">
      <c r="A771" s="50"/>
      <c r="C771" s="51"/>
      <c r="D771" s="51"/>
      <c r="F771" s="53"/>
      <c r="G771" s="53"/>
    </row>
    <row r="772" ht="15.75" customHeight="1">
      <c r="A772" s="50"/>
      <c r="C772" s="51"/>
      <c r="D772" s="51"/>
      <c r="F772" s="53"/>
      <c r="G772" s="53"/>
    </row>
    <row r="773" ht="15.75" customHeight="1">
      <c r="A773" s="50"/>
      <c r="C773" s="51"/>
      <c r="D773" s="51"/>
      <c r="F773" s="53"/>
      <c r="G773" s="53"/>
    </row>
    <row r="774" ht="15.75" customHeight="1">
      <c r="A774" s="50"/>
      <c r="C774" s="51"/>
      <c r="D774" s="51"/>
      <c r="F774" s="53"/>
      <c r="G774" s="53"/>
    </row>
    <row r="775" ht="15.75" customHeight="1">
      <c r="A775" s="50"/>
      <c r="C775" s="51"/>
      <c r="D775" s="51"/>
      <c r="F775" s="53"/>
      <c r="G775" s="53"/>
    </row>
    <row r="776" ht="15.75" customHeight="1">
      <c r="A776" s="50"/>
      <c r="C776" s="51"/>
      <c r="D776" s="51"/>
      <c r="F776" s="53"/>
      <c r="G776" s="53"/>
    </row>
    <row r="777" ht="15.75" customHeight="1">
      <c r="A777" s="50"/>
      <c r="C777" s="51"/>
      <c r="D777" s="51"/>
      <c r="F777" s="53"/>
      <c r="G777" s="53"/>
    </row>
    <row r="778" ht="15.75" customHeight="1">
      <c r="A778" s="50"/>
      <c r="C778" s="51"/>
      <c r="D778" s="51"/>
      <c r="F778" s="53"/>
      <c r="G778" s="53"/>
    </row>
    <row r="779" ht="15.75" customHeight="1">
      <c r="A779" s="50"/>
      <c r="C779" s="51"/>
      <c r="D779" s="51"/>
      <c r="F779" s="53"/>
      <c r="G779" s="53"/>
    </row>
    <row r="780" ht="15.75" customHeight="1">
      <c r="A780" s="50"/>
      <c r="C780" s="51"/>
      <c r="D780" s="51"/>
      <c r="F780" s="53"/>
      <c r="G780" s="53"/>
    </row>
    <row r="781" ht="15.75" customHeight="1">
      <c r="A781" s="50"/>
      <c r="C781" s="51"/>
      <c r="D781" s="51"/>
      <c r="F781" s="53"/>
      <c r="G781" s="53"/>
    </row>
    <row r="782" ht="15.75" customHeight="1">
      <c r="A782" s="50"/>
      <c r="C782" s="51"/>
      <c r="D782" s="51"/>
      <c r="F782" s="53"/>
      <c r="G782" s="53"/>
    </row>
    <row r="783" ht="15.75" customHeight="1">
      <c r="A783" s="50"/>
      <c r="C783" s="51"/>
      <c r="D783" s="51"/>
      <c r="F783" s="53"/>
      <c r="G783" s="53"/>
    </row>
    <row r="784" ht="15.75" customHeight="1">
      <c r="A784" s="50"/>
      <c r="C784" s="51"/>
      <c r="D784" s="51"/>
      <c r="F784" s="53"/>
      <c r="G784" s="53"/>
    </row>
    <row r="785" ht="15.75" customHeight="1">
      <c r="A785" s="50"/>
      <c r="C785" s="51"/>
      <c r="D785" s="51"/>
      <c r="F785" s="53"/>
      <c r="G785" s="53"/>
    </row>
    <row r="786" ht="15.75" customHeight="1">
      <c r="A786" s="50"/>
      <c r="C786" s="51"/>
      <c r="D786" s="51"/>
      <c r="F786" s="53"/>
      <c r="G786" s="53"/>
    </row>
    <row r="787" ht="15.75" customHeight="1">
      <c r="A787" s="50"/>
      <c r="C787" s="51"/>
      <c r="D787" s="51"/>
      <c r="F787" s="53"/>
      <c r="G787" s="53"/>
    </row>
    <row r="788" ht="15.75" customHeight="1">
      <c r="A788" s="50"/>
      <c r="C788" s="51"/>
      <c r="D788" s="51"/>
      <c r="F788" s="53"/>
      <c r="G788" s="53"/>
    </row>
    <row r="789" ht="15.75" customHeight="1">
      <c r="A789" s="50"/>
      <c r="C789" s="51"/>
      <c r="D789" s="51"/>
      <c r="F789" s="53"/>
      <c r="G789" s="53"/>
    </row>
    <row r="790" ht="15.75" customHeight="1">
      <c r="A790" s="50"/>
      <c r="C790" s="51"/>
      <c r="D790" s="51"/>
      <c r="F790" s="53"/>
      <c r="G790" s="53"/>
    </row>
    <row r="791" ht="15.75" customHeight="1">
      <c r="A791" s="50"/>
      <c r="C791" s="51"/>
      <c r="D791" s="51"/>
      <c r="F791" s="53"/>
      <c r="G791" s="53"/>
    </row>
    <row r="792" ht="15.75" customHeight="1">
      <c r="A792" s="50"/>
      <c r="C792" s="51"/>
      <c r="D792" s="51"/>
      <c r="F792" s="53"/>
      <c r="G792" s="53"/>
    </row>
    <row r="793" ht="15.75" customHeight="1">
      <c r="A793" s="50"/>
      <c r="C793" s="51"/>
      <c r="D793" s="51"/>
      <c r="F793" s="53"/>
      <c r="G793" s="53"/>
    </row>
    <row r="794" ht="15.75" customHeight="1">
      <c r="A794" s="50"/>
      <c r="C794" s="51"/>
      <c r="D794" s="51"/>
      <c r="F794" s="53"/>
      <c r="G794" s="53"/>
    </row>
    <row r="795" ht="15.75" customHeight="1">
      <c r="A795" s="50"/>
      <c r="C795" s="51"/>
      <c r="D795" s="51"/>
      <c r="F795" s="53"/>
      <c r="G795" s="53"/>
    </row>
    <row r="796" ht="15.75" customHeight="1">
      <c r="A796" s="50"/>
      <c r="C796" s="51"/>
      <c r="D796" s="51"/>
      <c r="F796" s="53"/>
      <c r="G796" s="53"/>
    </row>
    <row r="797" ht="15.75" customHeight="1">
      <c r="A797" s="50"/>
      <c r="C797" s="51"/>
      <c r="D797" s="51"/>
      <c r="F797" s="53"/>
      <c r="G797" s="53"/>
    </row>
    <row r="798" ht="15.75" customHeight="1">
      <c r="A798" s="50"/>
      <c r="C798" s="51"/>
      <c r="D798" s="51"/>
      <c r="F798" s="53"/>
      <c r="G798" s="53"/>
    </row>
    <row r="799" ht="15.75" customHeight="1">
      <c r="A799" s="50"/>
      <c r="C799" s="51"/>
      <c r="D799" s="51"/>
      <c r="F799" s="53"/>
      <c r="G799" s="53"/>
    </row>
    <row r="800" ht="15.75" customHeight="1">
      <c r="A800" s="50"/>
      <c r="C800" s="51"/>
      <c r="D800" s="51"/>
      <c r="F800" s="53"/>
      <c r="G800" s="53"/>
    </row>
    <row r="801" ht="15.75" customHeight="1">
      <c r="A801" s="50"/>
      <c r="C801" s="51"/>
      <c r="D801" s="51"/>
      <c r="F801" s="53"/>
      <c r="G801" s="53"/>
    </row>
    <row r="802" ht="15.75" customHeight="1">
      <c r="A802" s="50"/>
      <c r="C802" s="51"/>
      <c r="D802" s="51"/>
      <c r="F802" s="53"/>
      <c r="G802" s="53"/>
    </row>
    <row r="803" ht="15.75" customHeight="1">
      <c r="A803" s="50"/>
      <c r="C803" s="51"/>
      <c r="D803" s="51"/>
      <c r="F803" s="53"/>
      <c r="G803" s="53"/>
    </row>
    <row r="804" ht="15.75" customHeight="1">
      <c r="A804" s="50"/>
      <c r="C804" s="51"/>
      <c r="D804" s="51"/>
      <c r="F804" s="53"/>
      <c r="G804" s="53"/>
    </row>
    <row r="805" ht="15.75" customHeight="1">
      <c r="A805" s="50"/>
      <c r="C805" s="51"/>
      <c r="D805" s="51"/>
      <c r="F805" s="53"/>
      <c r="G805" s="53"/>
    </row>
    <row r="806" ht="15.75" customHeight="1">
      <c r="A806" s="50"/>
      <c r="C806" s="51"/>
      <c r="D806" s="51"/>
      <c r="F806" s="53"/>
      <c r="G806" s="53"/>
    </row>
    <row r="807" ht="15.75" customHeight="1">
      <c r="A807" s="50"/>
      <c r="C807" s="51"/>
      <c r="D807" s="51"/>
      <c r="F807" s="53"/>
      <c r="G807" s="53"/>
    </row>
    <row r="808" ht="15.75" customHeight="1">
      <c r="A808" s="50"/>
      <c r="C808" s="51"/>
      <c r="D808" s="51"/>
      <c r="F808" s="53"/>
      <c r="G808" s="53"/>
    </row>
    <row r="809" ht="15.75" customHeight="1">
      <c r="A809" s="50"/>
      <c r="C809" s="51"/>
      <c r="D809" s="51"/>
      <c r="F809" s="53"/>
      <c r="G809" s="53"/>
    </row>
    <row r="810" ht="15.75" customHeight="1">
      <c r="A810" s="50"/>
      <c r="C810" s="51"/>
      <c r="D810" s="51"/>
      <c r="F810" s="53"/>
      <c r="G810" s="53"/>
    </row>
    <row r="811" ht="15.75" customHeight="1">
      <c r="A811" s="50"/>
      <c r="C811" s="51"/>
      <c r="D811" s="51"/>
      <c r="F811" s="53"/>
      <c r="G811" s="53"/>
    </row>
    <row r="812" ht="15.75" customHeight="1">
      <c r="A812" s="50"/>
      <c r="C812" s="51"/>
      <c r="D812" s="51"/>
      <c r="F812" s="53"/>
      <c r="G812" s="53"/>
    </row>
    <row r="813" ht="15.75" customHeight="1">
      <c r="A813" s="50"/>
      <c r="C813" s="51"/>
      <c r="D813" s="51"/>
      <c r="F813" s="53"/>
      <c r="G813" s="53"/>
    </row>
    <row r="814" ht="15.75" customHeight="1">
      <c r="A814" s="50"/>
      <c r="C814" s="51"/>
      <c r="D814" s="51"/>
      <c r="F814" s="53"/>
      <c r="G814" s="53"/>
    </row>
    <row r="815" ht="15.75" customHeight="1">
      <c r="A815" s="50"/>
      <c r="C815" s="51"/>
      <c r="D815" s="51"/>
      <c r="F815" s="53"/>
      <c r="G815" s="53"/>
    </row>
    <row r="816" ht="15.75" customHeight="1">
      <c r="A816" s="50"/>
      <c r="C816" s="51"/>
      <c r="D816" s="51"/>
      <c r="F816" s="53"/>
      <c r="G816" s="53"/>
    </row>
    <row r="817" ht="15.75" customHeight="1">
      <c r="A817" s="50"/>
      <c r="C817" s="51"/>
      <c r="D817" s="51"/>
      <c r="F817" s="53"/>
      <c r="G817" s="53"/>
    </row>
    <row r="818" ht="15.75" customHeight="1">
      <c r="A818" s="50"/>
      <c r="C818" s="51"/>
      <c r="D818" s="51"/>
      <c r="F818" s="53"/>
      <c r="G818" s="53"/>
    </row>
    <row r="819" ht="15.75" customHeight="1">
      <c r="A819" s="50"/>
      <c r="C819" s="51"/>
      <c r="D819" s="51"/>
      <c r="F819" s="53"/>
      <c r="G819" s="53"/>
    </row>
    <row r="820" ht="15.75" customHeight="1">
      <c r="A820" s="50"/>
      <c r="C820" s="51"/>
      <c r="D820" s="51"/>
      <c r="F820" s="53"/>
      <c r="G820" s="53"/>
    </row>
    <row r="821" ht="15.75" customHeight="1">
      <c r="A821" s="50"/>
      <c r="C821" s="51"/>
      <c r="D821" s="51"/>
      <c r="F821" s="53"/>
      <c r="G821" s="53"/>
    </row>
    <row r="822" ht="15.75" customHeight="1">
      <c r="A822" s="50"/>
      <c r="C822" s="51"/>
      <c r="D822" s="51"/>
      <c r="F822" s="53"/>
      <c r="G822" s="53"/>
    </row>
    <row r="823" ht="15.75" customHeight="1">
      <c r="A823" s="50"/>
      <c r="C823" s="51"/>
      <c r="D823" s="51"/>
      <c r="F823" s="53"/>
      <c r="G823" s="53"/>
    </row>
    <row r="824" ht="15.75" customHeight="1">
      <c r="A824" s="50"/>
      <c r="C824" s="51"/>
      <c r="D824" s="51"/>
      <c r="F824" s="53"/>
      <c r="G824" s="53"/>
    </row>
    <row r="825" ht="15.75" customHeight="1">
      <c r="A825" s="50"/>
      <c r="C825" s="51"/>
      <c r="D825" s="51"/>
      <c r="F825" s="53"/>
      <c r="G825" s="53"/>
    </row>
    <row r="826" ht="15.75" customHeight="1">
      <c r="A826" s="50"/>
      <c r="C826" s="51"/>
      <c r="D826" s="51"/>
      <c r="F826" s="53"/>
      <c r="G826" s="53"/>
    </row>
    <row r="827" ht="15.75" customHeight="1">
      <c r="A827" s="50"/>
      <c r="C827" s="51"/>
      <c r="D827" s="51"/>
      <c r="F827" s="53"/>
      <c r="G827" s="53"/>
    </row>
    <row r="828" ht="15.75" customHeight="1">
      <c r="A828" s="50"/>
      <c r="C828" s="51"/>
      <c r="D828" s="51"/>
      <c r="F828" s="53"/>
      <c r="G828" s="53"/>
    </row>
    <row r="829" ht="15.75" customHeight="1">
      <c r="A829" s="50"/>
      <c r="C829" s="51"/>
      <c r="D829" s="51"/>
      <c r="F829" s="53"/>
      <c r="G829" s="53"/>
    </row>
    <row r="830" ht="15.75" customHeight="1">
      <c r="A830" s="50"/>
      <c r="C830" s="51"/>
      <c r="D830" s="51"/>
      <c r="F830" s="53"/>
      <c r="G830" s="53"/>
    </row>
    <row r="831" ht="15.75" customHeight="1">
      <c r="A831" s="50"/>
      <c r="C831" s="51"/>
      <c r="D831" s="51"/>
      <c r="F831" s="53"/>
      <c r="G831" s="53"/>
    </row>
    <row r="832" ht="15.75" customHeight="1">
      <c r="A832" s="50"/>
      <c r="C832" s="51"/>
      <c r="D832" s="51"/>
      <c r="F832" s="53"/>
      <c r="G832" s="53"/>
    </row>
    <row r="833" ht="15.75" customHeight="1">
      <c r="A833" s="50"/>
      <c r="C833" s="51"/>
      <c r="D833" s="51"/>
      <c r="F833" s="53"/>
      <c r="G833" s="53"/>
    </row>
    <row r="834" ht="15.75" customHeight="1">
      <c r="A834" s="50"/>
      <c r="C834" s="51"/>
      <c r="D834" s="51"/>
      <c r="F834" s="53"/>
      <c r="G834" s="53"/>
    </row>
    <row r="835" ht="15.75" customHeight="1">
      <c r="A835" s="50"/>
      <c r="C835" s="51"/>
      <c r="D835" s="51"/>
      <c r="F835" s="53"/>
      <c r="G835" s="53"/>
    </row>
    <row r="836" ht="15.75" customHeight="1">
      <c r="A836" s="50"/>
      <c r="C836" s="51"/>
      <c r="D836" s="51"/>
      <c r="F836" s="53"/>
      <c r="G836" s="53"/>
    </row>
    <row r="837" ht="15.75" customHeight="1">
      <c r="A837" s="50"/>
      <c r="C837" s="51"/>
      <c r="D837" s="51"/>
      <c r="F837" s="53"/>
      <c r="G837" s="53"/>
    </row>
    <row r="838" ht="15.75" customHeight="1">
      <c r="A838" s="50"/>
      <c r="C838" s="51"/>
      <c r="D838" s="51"/>
      <c r="F838" s="53"/>
      <c r="G838" s="53"/>
    </row>
    <row r="839" ht="15.75" customHeight="1">
      <c r="A839" s="50"/>
      <c r="C839" s="51"/>
      <c r="D839" s="51"/>
      <c r="F839" s="53"/>
      <c r="G839" s="53"/>
    </row>
    <row r="840" ht="15.75" customHeight="1">
      <c r="A840" s="50"/>
      <c r="C840" s="51"/>
      <c r="D840" s="51"/>
      <c r="F840" s="53"/>
      <c r="G840" s="53"/>
    </row>
    <row r="841" ht="15.75" customHeight="1">
      <c r="A841" s="50"/>
      <c r="C841" s="51"/>
      <c r="D841" s="51"/>
      <c r="F841" s="53"/>
      <c r="G841" s="53"/>
    </row>
    <row r="842" ht="15.75" customHeight="1">
      <c r="A842" s="50"/>
      <c r="C842" s="51"/>
      <c r="D842" s="51"/>
      <c r="F842" s="53"/>
      <c r="G842" s="53"/>
    </row>
    <row r="843" ht="15.75" customHeight="1">
      <c r="A843" s="50"/>
      <c r="C843" s="51"/>
      <c r="D843" s="51"/>
      <c r="F843" s="53"/>
      <c r="G843" s="53"/>
    </row>
    <row r="844" ht="15.75" customHeight="1">
      <c r="A844" s="50"/>
      <c r="C844" s="51"/>
      <c r="D844" s="51"/>
      <c r="F844" s="53"/>
      <c r="G844" s="53"/>
    </row>
    <row r="845" ht="15.75" customHeight="1">
      <c r="A845" s="50"/>
      <c r="C845" s="51"/>
      <c r="D845" s="51"/>
      <c r="F845" s="53"/>
      <c r="G845" s="53"/>
    </row>
    <row r="846" ht="15.75" customHeight="1">
      <c r="A846" s="50"/>
      <c r="C846" s="51"/>
      <c r="D846" s="51"/>
      <c r="F846" s="53"/>
      <c r="G846" s="53"/>
    </row>
    <row r="847" ht="15.75" customHeight="1">
      <c r="A847" s="50"/>
      <c r="C847" s="51"/>
      <c r="D847" s="51"/>
      <c r="F847" s="53"/>
      <c r="G847" s="53"/>
    </row>
    <row r="848" ht="15.75" customHeight="1">
      <c r="A848" s="50"/>
      <c r="C848" s="51"/>
      <c r="D848" s="51"/>
      <c r="F848" s="53"/>
      <c r="G848" s="53"/>
    </row>
    <row r="849" ht="15.75" customHeight="1">
      <c r="A849" s="50"/>
      <c r="C849" s="51"/>
      <c r="D849" s="51"/>
      <c r="F849" s="53"/>
      <c r="G849" s="53"/>
    </row>
    <row r="850" ht="15.75" customHeight="1">
      <c r="A850" s="50"/>
      <c r="C850" s="51"/>
      <c r="D850" s="51"/>
      <c r="F850" s="53"/>
      <c r="G850" s="53"/>
    </row>
    <row r="851" ht="15.75" customHeight="1">
      <c r="A851" s="50"/>
      <c r="C851" s="51"/>
      <c r="D851" s="51"/>
      <c r="F851" s="53"/>
      <c r="G851" s="53"/>
    </row>
    <row r="852" ht="15.75" customHeight="1">
      <c r="A852" s="50"/>
      <c r="C852" s="51"/>
      <c r="D852" s="51"/>
      <c r="F852" s="53"/>
      <c r="G852" s="53"/>
    </row>
    <row r="853" ht="15.75" customHeight="1">
      <c r="A853" s="50"/>
      <c r="C853" s="51"/>
      <c r="D853" s="51"/>
      <c r="F853" s="53"/>
      <c r="G853" s="53"/>
    </row>
    <row r="854" ht="15.75" customHeight="1">
      <c r="A854" s="50"/>
      <c r="C854" s="51"/>
      <c r="D854" s="51"/>
      <c r="F854" s="53"/>
      <c r="G854" s="53"/>
    </row>
    <row r="855" ht="15.75" customHeight="1">
      <c r="A855" s="50"/>
      <c r="C855" s="51"/>
      <c r="D855" s="51"/>
      <c r="F855" s="53"/>
      <c r="G855" s="53"/>
    </row>
    <row r="856" ht="15.75" customHeight="1">
      <c r="A856" s="50"/>
      <c r="C856" s="51"/>
      <c r="D856" s="51"/>
      <c r="F856" s="53"/>
      <c r="G856" s="53"/>
    </row>
    <row r="857" ht="15.75" customHeight="1">
      <c r="A857" s="50"/>
      <c r="C857" s="51"/>
      <c r="D857" s="51"/>
      <c r="F857" s="53"/>
      <c r="G857" s="53"/>
    </row>
    <row r="858" ht="15.75" customHeight="1">
      <c r="A858" s="50"/>
      <c r="C858" s="51"/>
      <c r="D858" s="51"/>
      <c r="F858" s="53"/>
      <c r="G858" s="53"/>
    </row>
    <row r="859" ht="15.75" customHeight="1">
      <c r="A859" s="50"/>
      <c r="C859" s="51"/>
      <c r="D859" s="51"/>
      <c r="F859" s="53"/>
      <c r="G859" s="53"/>
    </row>
    <row r="860" ht="15.75" customHeight="1">
      <c r="A860" s="50"/>
      <c r="C860" s="51"/>
      <c r="D860" s="51"/>
      <c r="F860" s="53"/>
      <c r="G860" s="53"/>
    </row>
    <row r="861" ht="15.75" customHeight="1">
      <c r="A861" s="50"/>
      <c r="C861" s="51"/>
      <c r="D861" s="51"/>
      <c r="F861" s="53"/>
      <c r="G861" s="53"/>
    </row>
    <row r="862" ht="15.75" customHeight="1">
      <c r="A862" s="50"/>
      <c r="C862" s="51"/>
      <c r="D862" s="51"/>
      <c r="F862" s="53"/>
      <c r="G862" s="53"/>
    </row>
    <row r="863" ht="15.75" customHeight="1">
      <c r="A863" s="50"/>
      <c r="C863" s="51"/>
      <c r="D863" s="51"/>
      <c r="F863" s="53"/>
      <c r="G863" s="53"/>
    </row>
    <row r="864" ht="15.75" customHeight="1">
      <c r="A864" s="50"/>
      <c r="C864" s="51"/>
      <c r="D864" s="51"/>
      <c r="F864" s="53"/>
      <c r="G864" s="53"/>
    </row>
    <row r="865" ht="15.75" customHeight="1">
      <c r="A865" s="50"/>
      <c r="C865" s="51"/>
      <c r="D865" s="51"/>
      <c r="F865" s="53"/>
      <c r="G865" s="53"/>
    </row>
    <row r="866" ht="15.75" customHeight="1">
      <c r="A866" s="50"/>
      <c r="C866" s="51"/>
      <c r="D866" s="51"/>
      <c r="F866" s="53"/>
      <c r="G866" s="53"/>
    </row>
    <row r="867" ht="15.75" customHeight="1">
      <c r="A867" s="50"/>
      <c r="C867" s="51"/>
      <c r="D867" s="51"/>
      <c r="F867" s="53"/>
      <c r="G867" s="53"/>
    </row>
    <row r="868" ht="15.75" customHeight="1">
      <c r="A868" s="50"/>
      <c r="C868" s="51"/>
      <c r="D868" s="51"/>
      <c r="F868" s="53"/>
      <c r="G868" s="53"/>
    </row>
    <row r="869" ht="15.75" customHeight="1">
      <c r="A869" s="50"/>
      <c r="C869" s="51"/>
      <c r="D869" s="51"/>
      <c r="F869" s="53"/>
      <c r="G869" s="53"/>
    </row>
    <row r="870" ht="15.75" customHeight="1">
      <c r="A870" s="50"/>
      <c r="C870" s="51"/>
      <c r="D870" s="51"/>
      <c r="F870" s="53"/>
      <c r="G870" s="53"/>
    </row>
    <row r="871" ht="15.75" customHeight="1">
      <c r="A871" s="50"/>
      <c r="C871" s="51"/>
      <c r="D871" s="51"/>
      <c r="F871" s="53"/>
      <c r="G871" s="53"/>
    </row>
    <row r="872" ht="15.75" customHeight="1">
      <c r="A872" s="50"/>
      <c r="C872" s="51"/>
      <c r="D872" s="51"/>
      <c r="F872" s="53"/>
      <c r="G872" s="53"/>
    </row>
    <row r="873" ht="15.75" customHeight="1">
      <c r="A873" s="50"/>
      <c r="C873" s="51"/>
      <c r="D873" s="51"/>
      <c r="F873" s="53"/>
      <c r="G873" s="53"/>
    </row>
    <row r="874" ht="15.75" customHeight="1">
      <c r="A874" s="50"/>
      <c r="C874" s="51"/>
      <c r="D874" s="51"/>
      <c r="F874" s="53"/>
      <c r="G874" s="53"/>
    </row>
    <row r="875" ht="15.75" customHeight="1">
      <c r="A875" s="50"/>
      <c r="C875" s="51"/>
      <c r="D875" s="51"/>
      <c r="F875" s="53"/>
      <c r="G875" s="53"/>
    </row>
    <row r="876" ht="15.75" customHeight="1">
      <c r="A876" s="50"/>
      <c r="C876" s="51"/>
      <c r="D876" s="51"/>
      <c r="F876" s="53"/>
      <c r="G876" s="53"/>
    </row>
    <row r="877" ht="15.75" customHeight="1">
      <c r="A877" s="50"/>
      <c r="C877" s="51"/>
      <c r="D877" s="51"/>
      <c r="F877" s="53"/>
      <c r="G877" s="53"/>
    </row>
    <row r="878" ht="15.75" customHeight="1">
      <c r="A878" s="50"/>
      <c r="C878" s="51"/>
      <c r="D878" s="51"/>
      <c r="F878" s="53"/>
      <c r="G878" s="53"/>
    </row>
    <row r="879" ht="15.75" customHeight="1">
      <c r="A879" s="50"/>
      <c r="C879" s="51"/>
      <c r="D879" s="51"/>
      <c r="F879" s="53"/>
      <c r="G879" s="53"/>
    </row>
    <row r="880" ht="15.75" customHeight="1">
      <c r="A880" s="50"/>
      <c r="C880" s="51"/>
      <c r="D880" s="51"/>
      <c r="F880" s="53"/>
      <c r="G880" s="53"/>
    </row>
    <row r="881" ht="15.75" customHeight="1">
      <c r="A881" s="50"/>
      <c r="C881" s="51"/>
      <c r="D881" s="51"/>
      <c r="F881" s="53"/>
      <c r="G881" s="53"/>
    </row>
    <row r="882" ht="15.75" customHeight="1">
      <c r="A882" s="50"/>
      <c r="C882" s="51"/>
      <c r="D882" s="51"/>
      <c r="F882" s="53"/>
      <c r="G882" s="53"/>
    </row>
    <row r="883" ht="15.75" customHeight="1">
      <c r="A883" s="50"/>
      <c r="C883" s="51"/>
      <c r="D883" s="51"/>
      <c r="F883" s="53"/>
      <c r="G883" s="53"/>
    </row>
    <row r="884" ht="15.75" customHeight="1">
      <c r="A884" s="50"/>
      <c r="C884" s="51"/>
      <c r="D884" s="51"/>
      <c r="F884" s="53"/>
      <c r="G884" s="53"/>
    </row>
    <row r="885" ht="15.75" customHeight="1">
      <c r="A885" s="50"/>
      <c r="C885" s="51"/>
      <c r="D885" s="51"/>
      <c r="F885" s="53"/>
      <c r="G885" s="53"/>
    </row>
    <row r="886" ht="15.75" customHeight="1">
      <c r="A886" s="50"/>
      <c r="C886" s="51"/>
      <c r="D886" s="51"/>
      <c r="F886" s="53"/>
      <c r="G886" s="53"/>
    </row>
    <row r="887" ht="15.75" customHeight="1">
      <c r="A887" s="50"/>
      <c r="C887" s="51"/>
      <c r="D887" s="51"/>
      <c r="F887" s="53"/>
      <c r="G887" s="53"/>
    </row>
    <row r="888" ht="15.75" customHeight="1">
      <c r="A888" s="50"/>
      <c r="C888" s="51"/>
      <c r="D888" s="51"/>
      <c r="F888" s="53"/>
      <c r="G888" s="53"/>
    </row>
    <row r="889" ht="15.75" customHeight="1">
      <c r="A889" s="50"/>
      <c r="C889" s="51"/>
      <c r="D889" s="51"/>
      <c r="F889" s="53"/>
      <c r="G889" s="53"/>
    </row>
    <row r="890" ht="15.75" customHeight="1">
      <c r="A890" s="50"/>
      <c r="C890" s="51"/>
      <c r="D890" s="51"/>
      <c r="F890" s="53"/>
      <c r="G890" s="53"/>
    </row>
    <row r="891" ht="15.75" customHeight="1">
      <c r="A891" s="50"/>
      <c r="C891" s="51"/>
      <c r="D891" s="51"/>
      <c r="F891" s="53"/>
      <c r="G891" s="53"/>
    </row>
    <row r="892" ht="15.75" customHeight="1">
      <c r="A892" s="50"/>
      <c r="C892" s="51"/>
      <c r="D892" s="51"/>
      <c r="F892" s="53"/>
      <c r="G892" s="53"/>
    </row>
    <row r="893" ht="15.75" customHeight="1">
      <c r="A893" s="50"/>
      <c r="C893" s="51"/>
      <c r="D893" s="51"/>
      <c r="F893" s="53"/>
      <c r="G893" s="53"/>
    </row>
    <row r="894" ht="15.75" customHeight="1">
      <c r="A894" s="50"/>
      <c r="C894" s="51"/>
      <c r="D894" s="51"/>
      <c r="F894" s="53"/>
      <c r="G894" s="53"/>
    </row>
    <row r="895" ht="15.75" customHeight="1">
      <c r="A895" s="50"/>
      <c r="C895" s="51"/>
      <c r="D895" s="51"/>
      <c r="F895" s="53"/>
      <c r="G895" s="53"/>
    </row>
    <row r="896" ht="15.75" customHeight="1">
      <c r="A896" s="50"/>
      <c r="C896" s="51"/>
      <c r="D896" s="51"/>
      <c r="F896" s="53"/>
      <c r="G896" s="53"/>
    </row>
    <row r="897" ht="15.75" customHeight="1">
      <c r="A897" s="50"/>
      <c r="C897" s="51"/>
      <c r="D897" s="51"/>
      <c r="F897" s="53"/>
      <c r="G897" s="53"/>
    </row>
    <row r="898" ht="15.75" customHeight="1">
      <c r="A898" s="50"/>
      <c r="C898" s="51"/>
      <c r="D898" s="51"/>
      <c r="F898" s="53"/>
      <c r="G898" s="53"/>
    </row>
    <row r="899" ht="15.75" customHeight="1">
      <c r="A899" s="50"/>
      <c r="C899" s="51"/>
      <c r="D899" s="51"/>
      <c r="F899" s="53"/>
      <c r="G899" s="53"/>
    </row>
    <row r="900" ht="15.75" customHeight="1">
      <c r="A900" s="50"/>
      <c r="C900" s="51"/>
      <c r="D900" s="51"/>
      <c r="F900" s="53"/>
      <c r="G900" s="53"/>
    </row>
    <row r="901" ht="15.75" customHeight="1">
      <c r="A901" s="50"/>
      <c r="C901" s="51"/>
      <c r="D901" s="51"/>
      <c r="F901" s="53"/>
      <c r="G901" s="53"/>
    </row>
    <row r="902" ht="15.75" customHeight="1">
      <c r="A902" s="50"/>
      <c r="C902" s="51"/>
      <c r="D902" s="51"/>
      <c r="F902" s="53"/>
      <c r="G902" s="53"/>
    </row>
    <row r="903" ht="15.75" customHeight="1">
      <c r="A903" s="50"/>
      <c r="C903" s="51"/>
      <c r="D903" s="51"/>
      <c r="F903" s="53"/>
      <c r="G903" s="53"/>
    </row>
    <row r="904" ht="15.75" customHeight="1">
      <c r="A904" s="50"/>
      <c r="C904" s="51"/>
      <c r="D904" s="51"/>
      <c r="F904" s="53"/>
      <c r="G904" s="53"/>
    </row>
    <row r="905" ht="15.75" customHeight="1">
      <c r="A905" s="50"/>
      <c r="C905" s="51"/>
      <c r="D905" s="51"/>
      <c r="F905" s="53"/>
      <c r="G905" s="53"/>
    </row>
    <row r="906" ht="15.75" customHeight="1">
      <c r="A906" s="50"/>
      <c r="C906" s="51"/>
      <c r="D906" s="51"/>
      <c r="F906" s="53"/>
      <c r="G906" s="53"/>
    </row>
    <row r="907" ht="15.75" customHeight="1">
      <c r="A907" s="50"/>
      <c r="C907" s="51"/>
      <c r="D907" s="51"/>
      <c r="F907" s="53"/>
      <c r="G907" s="53"/>
    </row>
    <row r="908" ht="15.75" customHeight="1">
      <c r="A908" s="50"/>
      <c r="C908" s="51"/>
      <c r="D908" s="51"/>
      <c r="F908" s="53"/>
      <c r="G908" s="53"/>
    </row>
    <row r="909" ht="15.75" customHeight="1">
      <c r="A909" s="50"/>
      <c r="C909" s="51"/>
      <c r="D909" s="51"/>
      <c r="F909" s="53"/>
      <c r="G909" s="53"/>
    </row>
    <row r="910" ht="15.75" customHeight="1">
      <c r="A910" s="50"/>
      <c r="C910" s="51"/>
      <c r="D910" s="51"/>
      <c r="F910" s="53"/>
      <c r="G910" s="53"/>
    </row>
    <row r="911" ht="15.75" customHeight="1">
      <c r="A911" s="50"/>
      <c r="C911" s="51"/>
      <c r="D911" s="51"/>
      <c r="F911" s="53"/>
      <c r="G911" s="53"/>
    </row>
    <row r="912" ht="15.75" customHeight="1">
      <c r="A912" s="50"/>
      <c r="C912" s="51"/>
      <c r="D912" s="51"/>
      <c r="F912" s="53"/>
      <c r="G912" s="53"/>
    </row>
    <row r="913" ht="15.75" customHeight="1">
      <c r="A913" s="50"/>
      <c r="C913" s="51"/>
      <c r="D913" s="51"/>
      <c r="F913" s="53"/>
      <c r="G913" s="53"/>
    </row>
    <row r="914" ht="15.75" customHeight="1">
      <c r="A914" s="50"/>
      <c r="C914" s="51"/>
      <c r="D914" s="51"/>
      <c r="F914" s="53"/>
      <c r="G914" s="53"/>
    </row>
    <row r="915" ht="15.75" customHeight="1">
      <c r="A915" s="50"/>
      <c r="C915" s="51"/>
      <c r="D915" s="51"/>
      <c r="F915" s="53"/>
      <c r="G915" s="53"/>
    </row>
    <row r="916" ht="15.75" customHeight="1">
      <c r="A916" s="50"/>
      <c r="C916" s="51"/>
      <c r="D916" s="51"/>
      <c r="F916" s="53"/>
      <c r="G916" s="53"/>
    </row>
    <row r="917" ht="15.75" customHeight="1">
      <c r="A917" s="50"/>
      <c r="C917" s="51"/>
      <c r="D917" s="51"/>
      <c r="F917" s="53"/>
      <c r="G917" s="53"/>
    </row>
    <row r="918" ht="15.75" customHeight="1">
      <c r="A918" s="50"/>
      <c r="C918" s="51"/>
      <c r="D918" s="51"/>
      <c r="F918" s="53"/>
      <c r="G918" s="53"/>
    </row>
    <row r="919" ht="15.75" customHeight="1">
      <c r="A919" s="50"/>
      <c r="C919" s="51"/>
      <c r="D919" s="51"/>
      <c r="F919" s="53"/>
      <c r="G919" s="53"/>
    </row>
    <row r="920" ht="15.75" customHeight="1">
      <c r="A920" s="50"/>
      <c r="C920" s="51"/>
      <c r="D920" s="51"/>
      <c r="F920" s="53"/>
      <c r="G920" s="53"/>
    </row>
    <row r="921" ht="15.75" customHeight="1">
      <c r="A921" s="50"/>
      <c r="C921" s="51"/>
      <c r="D921" s="51"/>
      <c r="F921" s="53"/>
      <c r="G921" s="53"/>
    </row>
    <row r="922" ht="15.75" customHeight="1">
      <c r="A922" s="50"/>
      <c r="C922" s="51"/>
      <c r="D922" s="51"/>
      <c r="F922" s="53"/>
      <c r="G922" s="53"/>
    </row>
    <row r="923" ht="15.75" customHeight="1">
      <c r="A923" s="50"/>
      <c r="C923" s="51"/>
      <c r="D923" s="51"/>
      <c r="F923" s="53"/>
      <c r="G923" s="53"/>
    </row>
    <row r="924" ht="15.75" customHeight="1">
      <c r="A924" s="50"/>
      <c r="C924" s="51"/>
      <c r="D924" s="51"/>
      <c r="F924" s="53"/>
      <c r="G924" s="53"/>
    </row>
    <row r="925" ht="15.75" customHeight="1">
      <c r="A925" s="50"/>
      <c r="C925" s="51"/>
      <c r="D925" s="51"/>
      <c r="F925" s="53"/>
      <c r="G925" s="53"/>
    </row>
    <row r="926" ht="15.75" customHeight="1">
      <c r="A926" s="50"/>
      <c r="C926" s="51"/>
      <c r="D926" s="51"/>
      <c r="F926" s="53"/>
      <c r="G926" s="53"/>
    </row>
    <row r="927" ht="15.75" customHeight="1">
      <c r="A927" s="50"/>
      <c r="C927" s="51"/>
      <c r="D927" s="51"/>
      <c r="F927" s="53"/>
      <c r="G927" s="53"/>
    </row>
    <row r="928" ht="15.75" customHeight="1">
      <c r="A928" s="50"/>
      <c r="C928" s="51"/>
      <c r="D928" s="51"/>
      <c r="F928" s="53"/>
      <c r="G928" s="53"/>
    </row>
    <row r="929" ht="15.75" customHeight="1">
      <c r="A929" s="50"/>
      <c r="C929" s="51"/>
      <c r="D929" s="51"/>
      <c r="F929" s="53"/>
      <c r="G929" s="53"/>
    </row>
    <row r="930" ht="15.75" customHeight="1">
      <c r="A930" s="50"/>
      <c r="C930" s="51"/>
      <c r="D930" s="51"/>
      <c r="F930" s="53"/>
      <c r="G930" s="53"/>
    </row>
    <row r="931" ht="15.75" customHeight="1">
      <c r="A931" s="50"/>
      <c r="C931" s="51"/>
      <c r="D931" s="51"/>
      <c r="F931" s="53"/>
      <c r="G931" s="53"/>
    </row>
    <row r="932" ht="15.75" customHeight="1">
      <c r="A932" s="50"/>
      <c r="C932" s="51"/>
      <c r="D932" s="51"/>
      <c r="F932" s="53"/>
      <c r="G932" s="53"/>
    </row>
    <row r="933" ht="15.75" customHeight="1">
      <c r="A933" s="50"/>
      <c r="C933" s="51"/>
      <c r="D933" s="51"/>
      <c r="F933" s="53"/>
      <c r="G933" s="53"/>
    </row>
    <row r="934" ht="15.75" customHeight="1">
      <c r="A934" s="50"/>
      <c r="C934" s="51"/>
      <c r="D934" s="51"/>
      <c r="F934" s="53"/>
      <c r="G934" s="53"/>
    </row>
    <row r="935" ht="15.75" customHeight="1">
      <c r="A935" s="50"/>
      <c r="C935" s="51"/>
      <c r="D935" s="51"/>
      <c r="F935" s="53"/>
      <c r="G935" s="53"/>
    </row>
    <row r="936" ht="15.75" customHeight="1">
      <c r="A936" s="50"/>
      <c r="C936" s="51"/>
      <c r="D936" s="51"/>
      <c r="F936" s="53"/>
      <c r="G936" s="53"/>
    </row>
    <row r="937" ht="15.75" customHeight="1">
      <c r="A937" s="50"/>
      <c r="C937" s="51"/>
      <c r="D937" s="51"/>
      <c r="F937" s="53"/>
      <c r="G937" s="53"/>
    </row>
    <row r="938" ht="15.75" customHeight="1">
      <c r="A938" s="50"/>
      <c r="C938" s="51"/>
      <c r="D938" s="51"/>
      <c r="F938" s="53"/>
      <c r="G938" s="53"/>
    </row>
    <row r="939" ht="15.75" customHeight="1">
      <c r="A939" s="50"/>
      <c r="C939" s="51"/>
      <c r="D939" s="51"/>
      <c r="F939" s="53"/>
      <c r="G939" s="53"/>
    </row>
    <row r="940" ht="15.75" customHeight="1">
      <c r="A940" s="50"/>
      <c r="C940" s="51"/>
      <c r="D940" s="51"/>
      <c r="F940" s="53"/>
      <c r="G940" s="53"/>
    </row>
    <row r="941" ht="15.75" customHeight="1">
      <c r="A941" s="50"/>
      <c r="C941" s="51"/>
      <c r="D941" s="51"/>
      <c r="F941" s="53"/>
      <c r="G941" s="53"/>
    </row>
    <row r="942" ht="15.75" customHeight="1">
      <c r="A942" s="50"/>
      <c r="C942" s="51"/>
      <c r="D942" s="51"/>
      <c r="F942" s="53"/>
      <c r="G942" s="53"/>
    </row>
    <row r="943" ht="15.75" customHeight="1">
      <c r="A943" s="50"/>
      <c r="C943" s="51"/>
      <c r="D943" s="51"/>
      <c r="F943" s="53"/>
      <c r="G943" s="53"/>
    </row>
    <row r="944" ht="15.75" customHeight="1">
      <c r="A944" s="50"/>
      <c r="C944" s="51"/>
      <c r="D944" s="51"/>
      <c r="F944" s="53"/>
      <c r="G944" s="53"/>
    </row>
    <row r="945" ht="15.75" customHeight="1">
      <c r="A945" s="50"/>
      <c r="C945" s="51"/>
      <c r="D945" s="51"/>
      <c r="F945" s="53"/>
      <c r="G945" s="53"/>
    </row>
    <row r="946" ht="15.75" customHeight="1">
      <c r="A946" s="50"/>
      <c r="C946" s="51"/>
      <c r="D946" s="51"/>
      <c r="F946" s="53"/>
      <c r="G946" s="53"/>
    </row>
    <row r="947" ht="15.75" customHeight="1">
      <c r="A947" s="50"/>
      <c r="C947" s="51"/>
      <c r="D947" s="51"/>
      <c r="F947" s="53"/>
      <c r="G947" s="53"/>
    </row>
    <row r="948" ht="15.75" customHeight="1">
      <c r="A948" s="50"/>
      <c r="C948" s="51"/>
      <c r="D948" s="51"/>
      <c r="F948" s="53"/>
      <c r="G948" s="53"/>
    </row>
    <row r="949" ht="15.75" customHeight="1">
      <c r="A949" s="50"/>
      <c r="C949" s="51"/>
      <c r="D949" s="51"/>
      <c r="F949" s="53"/>
      <c r="G949" s="53"/>
    </row>
    <row r="950" ht="15.75" customHeight="1">
      <c r="A950" s="50"/>
      <c r="C950" s="51"/>
      <c r="D950" s="51"/>
      <c r="F950" s="53"/>
      <c r="G950" s="53"/>
    </row>
    <row r="951" ht="15.75" customHeight="1">
      <c r="A951" s="50"/>
      <c r="C951" s="51"/>
      <c r="D951" s="51"/>
      <c r="F951" s="53"/>
      <c r="G951" s="53"/>
    </row>
    <row r="952" ht="15.75" customHeight="1">
      <c r="A952" s="50"/>
      <c r="C952" s="51"/>
      <c r="D952" s="51"/>
      <c r="F952" s="53"/>
      <c r="G952" s="53"/>
    </row>
    <row r="953" ht="15.75" customHeight="1">
      <c r="A953" s="50"/>
      <c r="C953" s="51"/>
      <c r="D953" s="51"/>
      <c r="F953" s="53"/>
      <c r="G953" s="53"/>
    </row>
    <row r="954" ht="15.75" customHeight="1">
      <c r="A954" s="50"/>
      <c r="C954" s="51"/>
      <c r="D954" s="51"/>
      <c r="F954" s="53"/>
      <c r="G954" s="53"/>
    </row>
    <row r="955" ht="15.75" customHeight="1">
      <c r="A955" s="50"/>
      <c r="C955" s="51"/>
      <c r="D955" s="51"/>
      <c r="F955" s="53"/>
      <c r="G955" s="53"/>
    </row>
    <row r="956" ht="15.75" customHeight="1">
      <c r="A956" s="50"/>
      <c r="C956" s="51"/>
      <c r="D956" s="51"/>
      <c r="F956" s="53"/>
      <c r="G956" s="53"/>
    </row>
    <row r="957" ht="15.75" customHeight="1">
      <c r="A957" s="50"/>
      <c r="C957" s="51"/>
      <c r="D957" s="51"/>
      <c r="F957" s="53"/>
      <c r="G957" s="53"/>
    </row>
    <row r="958" ht="15.75" customHeight="1">
      <c r="A958" s="50"/>
      <c r="C958" s="51"/>
      <c r="D958" s="51"/>
      <c r="F958" s="53"/>
      <c r="G958" s="53"/>
    </row>
    <row r="959" ht="15.75" customHeight="1">
      <c r="A959" s="50"/>
      <c r="C959" s="51"/>
      <c r="D959" s="51"/>
      <c r="F959" s="53"/>
      <c r="G959" s="53"/>
    </row>
    <row r="960" ht="15.75" customHeight="1">
      <c r="A960" s="50"/>
      <c r="C960" s="51"/>
      <c r="D960" s="51"/>
      <c r="F960" s="53"/>
      <c r="G960" s="53"/>
    </row>
    <row r="961" ht="15.75" customHeight="1">
      <c r="A961" s="50"/>
      <c r="C961" s="51"/>
      <c r="D961" s="51"/>
      <c r="F961" s="53"/>
      <c r="G961" s="53"/>
    </row>
    <row r="962" ht="15.75" customHeight="1">
      <c r="A962" s="50"/>
      <c r="C962" s="51"/>
      <c r="D962" s="51"/>
      <c r="F962" s="53"/>
      <c r="G962" s="53"/>
    </row>
    <row r="963" ht="15.75" customHeight="1">
      <c r="A963" s="50"/>
      <c r="C963" s="51"/>
      <c r="D963" s="51"/>
      <c r="F963" s="53"/>
      <c r="G963" s="53"/>
    </row>
    <row r="964" ht="15.75" customHeight="1">
      <c r="A964" s="50"/>
      <c r="C964" s="51"/>
      <c r="D964" s="51"/>
      <c r="F964" s="53"/>
      <c r="G964" s="53"/>
    </row>
    <row r="965" ht="15.75" customHeight="1">
      <c r="A965" s="50"/>
      <c r="C965" s="51"/>
      <c r="D965" s="51"/>
      <c r="F965" s="53"/>
      <c r="G965" s="53"/>
    </row>
    <row r="966" ht="15.75" customHeight="1">
      <c r="A966" s="50"/>
      <c r="C966" s="51"/>
      <c r="D966" s="51"/>
      <c r="F966" s="53"/>
      <c r="G966" s="53"/>
    </row>
    <row r="967" ht="15.75" customHeight="1">
      <c r="A967" s="50"/>
      <c r="C967" s="51"/>
      <c r="D967" s="51"/>
      <c r="F967" s="53"/>
      <c r="G967" s="53"/>
    </row>
    <row r="968" ht="15.75" customHeight="1">
      <c r="A968" s="50"/>
      <c r="C968" s="51"/>
      <c r="D968" s="51"/>
      <c r="F968" s="53"/>
      <c r="G968" s="53"/>
    </row>
    <row r="969" ht="15.75" customHeight="1">
      <c r="A969" s="50"/>
      <c r="C969" s="51"/>
      <c r="D969" s="51"/>
      <c r="F969" s="53"/>
      <c r="G969" s="53"/>
    </row>
    <row r="970" ht="15.75" customHeight="1">
      <c r="A970" s="50"/>
      <c r="C970" s="51"/>
      <c r="D970" s="51"/>
      <c r="F970" s="53"/>
      <c r="G970" s="53"/>
    </row>
    <row r="971" ht="15.75" customHeight="1">
      <c r="A971" s="50"/>
      <c r="C971" s="51"/>
      <c r="D971" s="51"/>
      <c r="F971" s="53"/>
      <c r="G971" s="53"/>
    </row>
    <row r="972" ht="15.75" customHeight="1">
      <c r="A972" s="50"/>
      <c r="C972" s="51"/>
      <c r="D972" s="51"/>
      <c r="F972" s="53"/>
      <c r="G972" s="53"/>
    </row>
    <row r="973" ht="15.75" customHeight="1">
      <c r="A973" s="50"/>
      <c r="C973" s="51"/>
      <c r="D973" s="51"/>
      <c r="F973" s="53"/>
      <c r="G973" s="53"/>
    </row>
    <row r="974" ht="15.75" customHeight="1">
      <c r="A974" s="50"/>
      <c r="C974" s="51"/>
      <c r="D974" s="51"/>
      <c r="F974" s="53"/>
      <c r="G974" s="53"/>
    </row>
    <row r="975" ht="15.75" customHeight="1">
      <c r="A975" s="50"/>
      <c r="C975" s="51"/>
      <c r="D975" s="51"/>
      <c r="F975" s="53"/>
      <c r="G975" s="53"/>
    </row>
    <row r="976" ht="15.75" customHeight="1">
      <c r="A976" s="50"/>
      <c r="C976" s="51"/>
      <c r="D976" s="51"/>
      <c r="F976" s="53"/>
      <c r="G976" s="53"/>
    </row>
    <row r="977" ht="15.75" customHeight="1">
      <c r="A977" s="50"/>
      <c r="C977" s="51"/>
      <c r="D977" s="51"/>
      <c r="F977" s="53"/>
      <c r="G977" s="53"/>
    </row>
    <row r="978" ht="15.75" customHeight="1">
      <c r="A978" s="50"/>
      <c r="C978" s="51"/>
      <c r="D978" s="51"/>
      <c r="F978" s="53"/>
      <c r="G978" s="53"/>
    </row>
    <row r="979" ht="15.75" customHeight="1">
      <c r="A979" s="50"/>
      <c r="C979" s="51"/>
      <c r="D979" s="51"/>
      <c r="F979" s="53"/>
      <c r="G979" s="53"/>
    </row>
    <row r="980" ht="15.75" customHeight="1">
      <c r="A980" s="50"/>
      <c r="C980" s="51"/>
      <c r="D980" s="51"/>
      <c r="F980" s="53"/>
      <c r="G980" s="53"/>
    </row>
    <row r="981" ht="15.75" customHeight="1">
      <c r="A981" s="50"/>
      <c r="C981" s="51"/>
      <c r="D981" s="51"/>
      <c r="F981" s="53"/>
      <c r="G981" s="53"/>
    </row>
    <row r="982" ht="15.75" customHeight="1">
      <c r="A982" s="50"/>
      <c r="C982" s="51"/>
      <c r="D982" s="51"/>
      <c r="F982" s="53"/>
      <c r="G982" s="53"/>
    </row>
    <row r="983" ht="15.75" customHeight="1">
      <c r="A983" s="50"/>
      <c r="C983" s="51"/>
      <c r="D983" s="51"/>
      <c r="F983" s="53"/>
      <c r="G983" s="53"/>
    </row>
    <row r="984" ht="15.75" customHeight="1">
      <c r="A984" s="50"/>
      <c r="C984" s="51"/>
      <c r="D984" s="51"/>
      <c r="F984" s="53"/>
      <c r="G984" s="53"/>
    </row>
    <row r="985" ht="15.75" customHeight="1">
      <c r="A985" s="50"/>
      <c r="C985" s="51"/>
      <c r="D985" s="51"/>
      <c r="F985" s="53"/>
      <c r="G985" s="53"/>
    </row>
    <row r="986" ht="15.75" customHeight="1">
      <c r="A986" s="50"/>
      <c r="C986" s="51"/>
      <c r="D986" s="51"/>
      <c r="F986" s="53"/>
      <c r="G986" s="53"/>
    </row>
    <row r="987" ht="15.75" customHeight="1">
      <c r="A987" s="50"/>
      <c r="C987" s="51"/>
      <c r="D987" s="51"/>
      <c r="F987" s="53"/>
      <c r="G987" s="53"/>
    </row>
    <row r="988" ht="15.75" customHeight="1">
      <c r="A988" s="50"/>
      <c r="C988" s="51"/>
      <c r="D988" s="51"/>
      <c r="F988" s="53"/>
      <c r="G988" s="53"/>
    </row>
    <row r="989" ht="15.75" customHeight="1">
      <c r="A989" s="50"/>
      <c r="C989" s="51"/>
      <c r="D989" s="51"/>
      <c r="F989" s="53"/>
      <c r="G989" s="53"/>
    </row>
    <row r="990" ht="15.75" customHeight="1">
      <c r="A990" s="50"/>
      <c r="C990" s="51"/>
      <c r="D990" s="51"/>
      <c r="F990" s="53"/>
      <c r="G990" s="53"/>
    </row>
    <row r="991" ht="15.75" customHeight="1">
      <c r="A991" s="50"/>
      <c r="C991" s="51"/>
      <c r="D991" s="51"/>
      <c r="F991" s="53"/>
      <c r="G991" s="53"/>
    </row>
    <row r="992" ht="15.75" customHeight="1">
      <c r="A992" s="50"/>
      <c r="C992" s="51"/>
      <c r="D992" s="51"/>
      <c r="F992" s="53"/>
      <c r="G992" s="53"/>
    </row>
    <row r="993" ht="15.75" customHeight="1">
      <c r="A993" s="50"/>
      <c r="C993" s="51"/>
      <c r="D993" s="51"/>
      <c r="F993" s="53"/>
      <c r="G993" s="53"/>
    </row>
    <row r="994" ht="15.75" customHeight="1">
      <c r="A994" s="50"/>
      <c r="C994" s="51"/>
      <c r="D994" s="51"/>
      <c r="F994" s="53"/>
      <c r="G994" s="53"/>
    </row>
    <row r="995" ht="15.75" customHeight="1">
      <c r="A995" s="50"/>
      <c r="C995" s="51"/>
      <c r="D995" s="51"/>
      <c r="F995" s="53"/>
      <c r="G995" s="53"/>
    </row>
    <row r="996" ht="15.75" customHeight="1">
      <c r="A996" s="50"/>
      <c r="C996" s="51"/>
      <c r="D996" s="51"/>
      <c r="F996" s="53"/>
      <c r="G996" s="53"/>
    </row>
    <row r="997" ht="15.75" customHeight="1">
      <c r="A997" s="50"/>
      <c r="C997" s="51"/>
      <c r="D997" s="51"/>
      <c r="F997" s="53"/>
      <c r="G997" s="53"/>
    </row>
    <row r="998" ht="15.75" customHeight="1">
      <c r="A998" s="50"/>
      <c r="C998" s="51"/>
      <c r="D998" s="51"/>
      <c r="F998" s="53"/>
      <c r="G998" s="53"/>
    </row>
    <row r="999" ht="15.75" customHeight="1">
      <c r="A999" s="50"/>
      <c r="C999" s="51"/>
      <c r="D999" s="51"/>
      <c r="F999" s="53"/>
      <c r="G999" s="53"/>
    </row>
    <row r="1000" ht="15.75" customHeight="1">
      <c r="A1000" s="50"/>
      <c r="C1000" s="51"/>
      <c r="D1000" s="51"/>
      <c r="F1000" s="53"/>
      <c r="G1000" s="53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2" width="50.71"/>
    <col customWidth="1" min="3" max="3" width="12.43"/>
    <col customWidth="1" min="4" max="4" width="14.29"/>
    <col customWidth="1" min="5" max="5" width="13.29"/>
    <col customWidth="1" min="6" max="6" width="5.86"/>
    <col customWidth="1" min="7" max="26" width="8.0"/>
  </cols>
  <sheetData>
    <row r="1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13.5" customHeight="1">
      <c r="A2" s="16"/>
      <c r="B2" s="62" t="s">
        <v>70</v>
      </c>
      <c r="C2" s="63"/>
      <c r="D2" s="64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13.5" customHeight="1">
      <c r="A3" s="16"/>
      <c r="B3" s="65"/>
      <c r="C3" s="66"/>
      <c r="D3" s="6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3.5" customHeight="1">
      <c r="A4" s="16"/>
      <c r="B4" s="68"/>
      <c r="C4" s="68"/>
      <c r="D4" s="68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2.75" customHeight="1">
      <c r="A5" s="3" t="s">
        <v>71</v>
      </c>
      <c r="B5" s="3"/>
      <c r="D5" s="3" t="s">
        <v>72</v>
      </c>
      <c r="E5" s="22">
        <v>2000.0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3.5" customHeight="1">
      <c r="A6" s="3"/>
      <c r="B6" s="3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2.75" customHeight="1">
      <c r="A7" s="69" t="s">
        <v>73</v>
      </c>
      <c r="B7" s="70" t="s">
        <v>74</v>
      </c>
      <c r="C7" s="71"/>
      <c r="D7" s="71"/>
      <c r="E7" s="71"/>
      <c r="F7" s="72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2.75" customHeight="1">
      <c r="A8" s="17"/>
      <c r="B8" s="16"/>
      <c r="C8" s="16"/>
      <c r="D8" s="16"/>
      <c r="E8" s="16"/>
      <c r="F8" s="18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2.75" customHeight="1">
      <c r="A9" s="73" t="s">
        <v>50</v>
      </c>
      <c r="B9" s="3" t="s">
        <v>75</v>
      </c>
      <c r="C9" s="3" t="s">
        <v>54</v>
      </c>
      <c r="D9" s="3" t="s">
        <v>55</v>
      </c>
      <c r="E9" s="3" t="s">
        <v>76</v>
      </c>
      <c r="F9" s="33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2.75" customHeight="1">
      <c r="A10" s="73"/>
      <c r="B10" s="3" t="s">
        <v>77</v>
      </c>
      <c r="C10" s="3"/>
      <c r="D10" s="3"/>
      <c r="E10" s="74">
        <v>0.0</v>
      </c>
      <c r="F10" s="33" t="str">
        <f>IF(E10=0,"-",IF(E10&gt;0,"D","C"))</f>
        <v>-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2.75" customHeight="1">
      <c r="A11" s="75">
        <v>36535.0</v>
      </c>
      <c r="B11" s="76"/>
      <c r="C11" s="53">
        <v>700.0</v>
      </c>
      <c r="D11" s="53">
        <v>0.0</v>
      </c>
      <c r="E11" s="77">
        <f t="shared" ref="E11:E13" si="1">IF(E10&gt;=0,C11-D11+E10,0)</f>
        <v>700</v>
      </c>
      <c r="F11" s="33" t="str">
        <f t="shared" ref="F11:F13" si="2">IF(E11&gt;0,"D","C")</f>
        <v>D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2.75" customHeight="1">
      <c r="A12" s="75"/>
      <c r="B12" s="76"/>
      <c r="C12" s="53">
        <v>1250.0</v>
      </c>
      <c r="D12" s="53">
        <v>0.0</v>
      </c>
      <c r="E12" s="77">
        <f t="shared" si="1"/>
        <v>1950</v>
      </c>
      <c r="F12" s="33" t="str">
        <f t="shared" si="2"/>
        <v>D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2.75" customHeight="1">
      <c r="A13" s="75"/>
      <c r="B13" s="76"/>
      <c r="C13" s="53">
        <v>0.0</v>
      </c>
      <c r="D13" s="53">
        <v>800.0</v>
      </c>
      <c r="E13" s="77">
        <f t="shared" si="1"/>
        <v>1150</v>
      </c>
      <c r="F13" s="33" t="str">
        <f t="shared" si="2"/>
        <v>D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3.5" customHeight="1">
      <c r="A14" s="78"/>
      <c r="B14" s="42"/>
      <c r="C14" s="42"/>
      <c r="D14" s="42"/>
      <c r="E14" s="42"/>
      <c r="F14" s="43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2.75" customHeight="1">
      <c r="A15" s="79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3.5" customHeight="1">
      <c r="A16" s="79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2.75" customHeight="1">
      <c r="A17" s="69" t="s">
        <v>73</v>
      </c>
      <c r="B17" s="70" t="s">
        <v>65</v>
      </c>
      <c r="C17" s="71"/>
      <c r="D17" s="71"/>
      <c r="E17" s="71"/>
      <c r="F17" s="72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2.75" customHeight="1">
      <c r="A18" s="17"/>
      <c r="B18" s="16"/>
      <c r="C18" s="16"/>
      <c r="D18" s="16"/>
      <c r="E18" s="16"/>
      <c r="F18" s="1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2.75" customHeight="1">
      <c r="A19" s="73" t="s">
        <v>50</v>
      </c>
      <c r="B19" s="3" t="s">
        <v>75</v>
      </c>
      <c r="C19" s="3" t="s">
        <v>54</v>
      </c>
      <c r="D19" s="3" t="s">
        <v>55</v>
      </c>
      <c r="E19" s="3" t="s">
        <v>76</v>
      </c>
      <c r="F19" s="33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2.75" customHeight="1">
      <c r="A20" s="73"/>
      <c r="B20" s="3" t="s">
        <v>77</v>
      </c>
      <c r="C20" s="3"/>
      <c r="D20" s="3"/>
      <c r="E20" s="74">
        <v>0.0</v>
      </c>
      <c r="F20" s="33" t="str">
        <f>IF(E20=0,"-",IF(E20&gt;0,"D","C"))</f>
        <v>-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2.75" customHeight="1">
      <c r="A21" s="75">
        <v>36535.0</v>
      </c>
      <c r="B21" s="76"/>
      <c r="C21" s="53">
        <v>500.0</v>
      </c>
      <c r="D21" s="53">
        <v>0.0</v>
      </c>
      <c r="E21" s="77">
        <f t="shared" ref="E21:E23" si="3">IF(E20&gt;=0,C21-D21+E20,0)</f>
        <v>500</v>
      </c>
      <c r="F21" s="33" t="str">
        <f t="shared" ref="F21:F23" si="4">IF(E21&gt;0,"D","C")</f>
        <v>D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2.75" customHeight="1">
      <c r="A22" s="75"/>
      <c r="B22" s="76"/>
      <c r="C22" s="53">
        <v>1450.0</v>
      </c>
      <c r="D22" s="53">
        <v>0.0</v>
      </c>
      <c r="E22" s="77">
        <f t="shared" si="3"/>
        <v>1950</v>
      </c>
      <c r="F22" s="33" t="str">
        <f t="shared" si="4"/>
        <v>D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2.75" customHeight="1">
      <c r="A23" s="75"/>
      <c r="B23" s="76"/>
      <c r="C23" s="53">
        <v>0.0</v>
      </c>
      <c r="D23" s="53">
        <v>1400.0</v>
      </c>
      <c r="E23" s="77">
        <f t="shared" si="3"/>
        <v>550</v>
      </c>
      <c r="F23" s="33" t="str">
        <f t="shared" si="4"/>
        <v>D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3.5" customHeight="1">
      <c r="A24" s="78"/>
      <c r="B24" s="42"/>
      <c r="C24" s="42"/>
      <c r="D24" s="42"/>
      <c r="E24" s="42"/>
      <c r="F24" s="43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2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2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2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2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2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2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2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2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2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2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2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2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2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2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2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2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2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2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2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2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2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2">
    <mergeCell ref="B2:D3"/>
    <mergeCell ref="B5:C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29"/>
    <col customWidth="1" min="2" max="2" width="13.86"/>
    <col customWidth="1" min="3" max="3" width="7.86"/>
    <col customWidth="1" min="4" max="4" width="9.0"/>
    <col customWidth="1" min="5" max="5" width="3.29"/>
    <col customWidth="1" min="6" max="7" width="7.86"/>
    <col customWidth="1" min="8" max="8" width="13.14"/>
    <col customWidth="1" min="9" max="12" width="7.86"/>
    <col customWidth="1" min="13" max="26" width="8.0"/>
  </cols>
  <sheetData>
    <row r="1" ht="36.75" customHeight="1">
      <c r="A1" s="12" t="s">
        <v>78</v>
      </c>
      <c r="B1" s="13"/>
      <c r="C1" s="13"/>
      <c r="D1" s="13"/>
      <c r="E1" s="13"/>
      <c r="F1" s="13"/>
      <c r="G1" s="13"/>
      <c r="H1" s="14"/>
      <c r="I1" s="1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12.75" customHeight="1">
      <c r="A2" s="19" t="s">
        <v>79</v>
      </c>
      <c r="H2" s="20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80"/>
      <c r="B3" s="81"/>
      <c r="C3" s="82">
        <v>37256.0</v>
      </c>
      <c r="F3" s="81"/>
      <c r="G3" s="81"/>
      <c r="H3" s="83"/>
      <c r="I3" s="21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2.75" customHeight="1">
      <c r="A4" s="17"/>
      <c r="B4" s="16"/>
      <c r="C4" s="16"/>
      <c r="D4" s="16"/>
      <c r="E4" s="16"/>
      <c r="F4" s="16"/>
      <c r="G4" s="16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2.75" customHeight="1">
      <c r="A5" s="17"/>
      <c r="B5" s="16"/>
      <c r="C5" s="22" t="s">
        <v>29</v>
      </c>
      <c r="F5" s="23" t="str">
        <f>#REF!</f>
        <v>#REF!</v>
      </c>
      <c r="G5" s="24"/>
      <c r="H5" s="25"/>
      <c r="I5" s="24"/>
      <c r="J5" s="24"/>
      <c r="K5" s="24"/>
      <c r="L5" s="24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2.75" customHeight="1">
      <c r="A6" s="17"/>
      <c r="B6" s="16"/>
      <c r="C6" s="16"/>
      <c r="D6" s="16"/>
      <c r="E6" s="16"/>
      <c r="F6" s="16"/>
      <c r="G6" s="16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2.75" customHeight="1">
      <c r="A7" s="26" t="s">
        <v>80</v>
      </c>
      <c r="H7" s="20"/>
      <c r="I7" s="2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2.75" customHeight="1">
      <c r="A8" s="17"/>
      <c r="B8" s="16"/>
      <c r="C8" s="16"/>
      <c r="D8" s="16"/>
      <c r="E8" s="16"/>
      <c r="F8" s="16"/>
      <c r="G8" s="16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2.75" customHeight="1">
      <c r="A9" s="28" t="s">
        <v>81</v>
      </c>
      <c r="H9" s="20"/>
      <c r="I9" s="29"/>
      <c r="J9" s="2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2.75" customHeight="1">
      <c r="A10" s="28" t="s">
        <v>82</v>
      </c>
      <c r="H10" s="20"/>
      <c r="I10" s="29"/>
      <c r="J10" s="29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2.75" customHeight="1">
      <c r="A11" s="28" t="s">
        <v>33</v>
      </c>
      <c r="C11" s="5"/>
      <c r="D11" s="5"/>
      <c r="E11" s="5"/>
      <c r="F11" s="5"/>
      <c r="G11" s="5"/>
      <c r="H11" s="30"/>
      <c r="I11" s="29"/>
      <c r="J11" s="29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2.75" customHeight="1">
      <c r="A12" s="17"/>
      <c r="B12" s="16"/>
      <c r="C12" s="16"/>
      <c r="D12" s="16"/>
      <c r="E12" s="16"/>
      <c r="F12" s="16"/>
      <c r="G12" s="16"/>
      <c r="H12" s="18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2.75" customHeight="1">
      <c r="A13" s="31" t="s">
        <v>34</v>
      </c>
      <c r="B13" s="24" t="str">
        <f>'Termo de abertura'!$B$13</f>
        <v/>
      </c>
      <c r="H13" s="20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2.75" customHeight="1">
      <c r="A14" s="31" t="s">
        <v>35</v>
      </c>
      <c r="B14" s="24" t="str">
        <f>'Termo de abertura'!$B$14</f>
        <v/>
      </c>
      <c r="G14" s="32" t="s">
        <v>36</v>
      </c>
      <c r="H14" s="33" t="str">
        <f>'Termo de abertura'!$H$14</f>
        <v/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2.0" customHeight="1">
      <c r="A15" s="31" t="s">
        <v>37</v>
      </c>
      <c r="B15" s="24" t="str">
        <f>'Termo de abertura'!$B$15</f>
        <v/>
      </c>
      <c r="H15" s="2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2.75" customHeight="1">
      <c r="A16" s="31" t="s">
        <v>38</v>
      </c>
      <c r="C16" s="24" t="str">
        <f>'Termo de abertura'!$B$16</f>
        <v/>
      </c>
      <c r="H16" s="18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2.75" customHeight="1">
      <c r="A17" s="17"/>
      <c r="B17" s="16"/>
      <c r="C17" s="16"/>
      <c r="D17" s="16"/>
      <c r="E17" s="16"/>
      <c r="F17" s="16"/>
      <c r="G17" s="16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2.75" customHeight="1">
      <c r="A18" s="17"/>
      <c r="B18" s="16"/>
      <c r="C18" s="16"/>
      <c r="D18" s="16"/>
      <c r="E18" s="16"/>
      <c r="F18" s="16"/>
      <c r="G18" s="16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2.75" customHeight="1">
      <c r="A19" s="17"/>
      <c r="B19" s="16"/>
      <c r="C19" s="16"/>
      <c r="D19" s="16"/>
      <c r="E19" s="16"/>
      <c r="F19" s="16"/>
      <c r="G19" s="16"/>
      <c r="H19" s="18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2.75" customHeight="1">
      <c r="A20" s="31" t="s">
        <v>39</v>
      </c>
      <c r="B20" s="24" t="str">
        <f>'Termo de abertura'!$B$20</f>
        <v/>
      </c>
      <c r="E20" s="16"/>
      <c r="F20" s="16"/>
      <c r="G20" s="16"/>
      <c r="H20" s="18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2.75" customHeight="1">
      <c r="A21" s="31" t="s">
        <v>40</v>
      </c>
      <c r="C21" s="34" t="str">
        <f>'Termo de abertura'!$C$21</f>
        <v/>
      </c>
      <c r="G21" s="32" t="s">
        <v>41</v>
      </c>
      <c r="H21" s="84" t="str">
        <f>'Termo de abertura'!$H$21</f>
        <v/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2.75" customHeight="1">
      <c r="A22" s="31" t="s">
        <v>42</v>
      </c>
      <c r="C22" s="36" t="str">
        <f>'Termo de abertura'!$C$22</f>
        <v/>
      </c>
      <c r="G22" s="16"/>
      <c r="H22" s="18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2.75" customHeight="1">
      <c r="A23" s="31" t="s">
        <v>43</v>
      </c>
      <c r="C23" s="24" t="str">
        <f>'Termo de abertura'!$C$23</f>
        <v/>
      </c>
      <c r="G23" s="16"/>
      <c r="H23" s="1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2.75" customHeight="1">
      <c r="A24" s="17"/>
      <c r="B24" s="16"/>
      <c r="C24" s="16"/>
      <c r="D24" s="16"/>
      <c r="E24" s="16"/>
      <c r="F24" s="16"/>
      <c r="G24" s="16"/>
      <c r="H24" s="18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2.75" customHeight="1">
      <c r="A25" s="17"/>
      <c r="B25" s="16"/>
      <c r="C25" s="16"/>
      <c r="D25" s="16"/>
      <c r="E25" s="16"/>
      <c r="F25" s="16"/>
      <c r="G25" s="16"/>
      <c r="H25" s="18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2.75" customHeight="1">
      <c r="A26" s="17"/>
      <c r="B26" s="16"/>
      <c r="C26" s="16"/>
      <c r="D26" s="16"/>
      <c r="E26" s="16"/>
      <c r="F26" s="16"/>
      <c r="G26" s="16"/>
      <c r="H26" s="18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2.75" customHeight="1">
      <c r="A27" s="37" t="s">
        <v>44</v>
      </c>
      <c r="B27" s="38">
        <v>36891.0</v>
      </c>
      <c r="E27" s="16"/>
      <c r="F27" s="16"/>
      <c r="G27" s="16"/>
      <c r="H27" s="18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2.75" customHeight="1">
      <c r="A28" s="17"/>
      <c r="B28" s="16"/>
      <c r="C28" s="16"/>
      <c r="D28" s="16"/>
      <c r="E28" s="16"/>
      <c r="F28" s="16"/>
      <c r="G28" s="16"/>
      <c r="H28" s="18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2.75" customHeight="1">
      <c r="A29" s="17"/>
      <c r="B29" s="16"/>
      <c r="C29" s="16"/>
      <c r="D29" s="16"/>
      <c r="E29" s="16"/>
      <c r="F29" s="16"/>
      <c r="G29" s="16"/>
      <c r="H29" s="18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2.75" customHeight="1">
      <c r="A30" s="17"/>
      <c r="B30" s="16"/>
      <c r="C30" s="16"/>
      <c r="D30" s="16"/>
      <c r="E30" s="16"/>
      <c r="F30" s="16"/>
      <c r="G30" s="16"/>
      <c r="H30" s="18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2.75" customHeight="1">
      <c r="A31" s="17"/>
      <c r="B31" s="16"/>
      <c r="C31" s="16"/>
      <c r="D31" s="16"/>
      <c r="E31" s="16"/>
      <c r="F31" s="16"/>
      <c r="G31" s="16"/>
      <c r="H31" s="1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2.75" customHeight="1">
      <c r="A32" s="17"/>
      <c r="B32" s="16"/>
      <c r="C32" s="16"/>
      <c r="D32" s="16"/>
      <c r="E32" s="16"/>
      <c r="F32" s="16"/>
      <c r="G32" s="16"/>
      <c r="H32" s="1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2.75" customHeight="1">
      <c r="A33" s="17"/>
      <c r="B33" s="16"/>
      <c r="C33" s="16"/>
      <c r="D33" s="16"/>
      <c r="E33" s="16"/>
      <c r="F33" s="16"/>
      <c r="G33" s="16"/>
      <c r="H33" s="1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2.75" customHeight="1">
      <c r="A34" s="17"/>
      <c r="B34" s="39" t="s">
        <v>45</v>
      </c>
      <c r="G34" s="39"/>
      <c r="H34" s="1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2.75" customHeight="1">
      <c r="A35" s="17"/>
      <c r="B35" s="4" t="s">
        <v>46</v>
      </c>
      <c r="G35" s="16"/>
      <c r="H35" s="18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2.75" customHeight="1">
      <c r="A36" s="17"/>
      <c r="B36" s="4" t="s">
        <v>47</v>
      </c>
      <c r="G36" s="16"/>
      <c r="H36" s="18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2.75" customHeight="1">
      <c r="A37" s="17"/>
      <c r="B37" s="16"/>
      <c r="C37" s="16"/>
      <c r="D37" s="16"/>
      <c r="E37" s="16"/>
      <c r="F37" s="16"/>
      <c r="G37" s="16"/>
      <c r="H37" s="18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2.75" customHeight="1">
      <c r="A38" s="17"/>
      <c r="B38" s="16"/>
      <c r="C38" s="16"/>
      <c r="D38" s="16"/>
      <c r="E38" s="16"/>
      <c r="F38" s="16"/>
      <c r="G38" s="16"/>
      <c r="H38" s="18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2.75" customHeight="1">
      <c r="A39" s="17"/>
      <c r="B39" s="16"/>
      <c r="C39" s="16"/>
      <c r="D39" s="16"/>
      <c r="E39" s="16"/>
      <c r="F39" s="16"/>
      <c r="G39" s="16"/>
      <c r="H39" s="18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2.75" customHeight="1">
      <c r="A40" s="17"/>
      <c r="B40" s="16"/>
      <c r="C40" s="16"/>
      <c r="D40" s="16"/>
      <c r="E40" s="16"/>
      <c r="F40" s="16"/>
      <c r="G40" s="16"/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2.75" customHeight="1">
      <c r="A41" s="17"/>
      <c r="B41" s="16"/>
      <c r="C41" s="16"/>
      <c r="D41" s="16"/>
      <c r="E41" s="16"/>
      <c r="F41" s="16"/>
      <c r="G41" s="16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2.75" customHeight="1">
      <c r="A42" s="17"/>
      <c r="B42" s="16"/>
      <c r="C42" s="16"/>
      <c r="D42" s="16"/>
      <c r="E42" s="16"/>
      <c r="F42" s="16"/>
      <c r="G42" s="16"/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2.75" customHeight="1">
      <c r="A43" s="17"/>
      <c r="B43" s="16"/>
      <c r="C43" s="16"/>
      <c r="D43" s="16"/>
      <c r="E43" s="16"/>
      <c r="F43" s="16"/>
      <c r="G43" s="16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2.75" customHeight="1">
      <c r="A44" s="17"/>
      <c r="B44" s="39" t="s">
        <v>45</v>
      </c>
      <c r="G44" s="16"/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2.75" customHeight="1">
      <c r="A45" s="17"/>
      <c r="B45" s="4" t="s">
        <v>48</v>
      </c>
      <c r="G45" s="16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2.75" customHeight="1">
      <c r="A46" s="17"/>
      <c r="B46" s="40" t="s">
        <v>49</v>
      </c>
      <c r="C46" s="9"/>
      <c r="G46" s="16"/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2.75" customHeight="1">
      <c r="A47" s="17"/>
      <c r="B47" s="16"/>
      <c r="C47" s="16"/>
      <c r="D47" s="16"/>
      <c r="E47" s="16"/>
      <c r="F47" s="16"/>
      <c r="G47" s="16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2.75" customHeight="1">
      <c r="A48" s="17"/>
      <c r="B48" s="16"/>
      <c r="C48" s="16"/>
      <c r="D48" s="16"/>
      <c r="E48" s="16"/>
      <c r="F48" s="16"/>
      <c r="G48" s="16"/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2.75" customHeight="1">
      <c r="A49" s="17"/>
      <c r="B49" s="16"/>
      <c r="C49" s="16"/>
      <c r="D49" s="16"/>
      <c r="E49" s="16"/>
      <c r="F49" s="16"/>
      <c r="G49" s="16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2.75" customHeight="1">
      <c r="A50" s="17"/>
      <c r="B50" s="16"/>
      <c r="C50" s="16"/>
      <c r="D50" s="16"/>
      <c r="E50" s="16"/>
      <c r="F50" s="16"/>
      <c r="G50" s="16"/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3.5" customHeight="1">
      <c r="A51" s="41"/>
      <c r="B51" s="42"/>
      <c r="C51" s="42"/>
      <c r="D51" s="42"/>
      <c r="E51" s="42"/>
      <c r="F51" s="42"/>
      <c r="G51" s="42"/>
      <c r="H51" s="43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2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2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2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2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2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2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2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2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2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2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2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2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2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2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2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2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2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2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2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2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2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2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2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2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2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2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2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2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2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2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27">
    <mergeCell ref="A1:H1"/>
    <mergeCell ref="A2:H2"/>
    <mergeCell ref="C3:E3"/>
    <mergeCell ref="C5:E5"/>
    <mergeCell ref="A7:H7"/>
    <mergeCell ref="A9:H9"/>
    <mergeCell ref="A10:H10"/>
    <mergeCell ref="A11:B11"/>
    <mergeCell ref="B13:H13"/>
    <mergeCell ref="B14:F14"/>
    <mergeCell ref="B15:H15"/>
    <mergeCell ref="A16:B16"/>
    <mergeCell ref="C16:G16"/>
    <mergeCell ref="B20:D20"/>
    <mergeCell ref="B34:F34"/>
    <mergeCell ref="B35:F35"/>
    <mergeCell ref="B36:F36"/>
    <mergeCell ref="B44:F44"/>
    <mergeCell ref="B45:F45"/>
    <mergeCell ref="C46:F46"/>
    <mergeCell ref="A21:B21"/>
    <mergeCell ref="C21:F21"/>
    <mergeCell ref="A22:B22"/>
    <mergeCell ref="C22:F22"/>
    <mergeCell ref="A23:B23"/>
    <mergeCell ref="C23:F23"/>
    <mergeCell ref="B27:D2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2003-03-12T19:57:55Z</dcterms:created>
  <dc:creator>Douglas Brito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